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0" i="1" l="1"/>
  <c r="K50" i="1"/>
  <c r="L50" i="1"/>
  <c r="M50" i="1"/>
  <c r="I50" i="1"/>
  <c r="I53" i="1" l="1"/>
  <c r="I52" i="1" s="1"/>
  <c r="I49" i="1" s="1"/>
  <c r="J53" i="1"/>
  <c r="J52" i="1" s="1"/>
  <c r="J49" i="1" s="1"/>
  <c r="K53" i="1"/>
  <c r="K52" i="1" s="1"/>
  <c r="K49" i="1" s="1"/>
  <c r="L53" i="1"/>
  <c r="L52" i="1" s="1"/>
  <c r="L49" i="1" s="1"/>
  <c r="M53" i="1"/>
  <c r="M52" i="1" s="1"/>
  <c r="M49" i="1" s="1"/>
  <c r="M75" i="1" l="1"/>
  <c r="I75" i="1"/>
  <c r="I73" i="1"/>
  <c r="M73" i="1"/>
  <c r="J71" i="1"/>
  <c r="K71" i="1"/>
  <c r="L71" i="1"/>
  <c r="M71" i="1"/>
  <c r="I71" i="1"/>
  <c r="J69" i="1"/>
  <c r="K69" i="1"/>
  <c r="L69" i="1"/>
  <c r="M69" i="1"/>
  <c r="I69" i="1"/>
  <c r="I67" i="1"/>
  <c r="M67" i="1"/>
  <c r="J63" i="1"/>
  <c r="K63" i="1"/>
  <c r="L63" i="1"/>
  <c r="M63" i="1"/>
  <c r="I63" i="1"/>
  <c r="J123" i="1" l="1"/>
  <c r="K123" i="1"/>
  <c r="L123" i="1"/>
  <c r="M123" i="1"/>
  <c r="J122" i="1"/>
  <c r="K122" i="1"/>
  <c r="L122" i="1"/>
  <c r="M122" i="1"/>
  <c r="J121" i="1"/>
  <c r="K121" i="1"/>
  <c r="L121" i="1"/>
  <c r="M121" i="1"/>
  <c r="J120" i="1"/>
  <c r="K120" i="1"/>
  <c r="L120" i="1"/>
  <c r="M120" i="1"/>
  <c r="J119" i="1"/>
  <c r="K119" i="1"/>
  <c r="L119" i="1"/>
  <c r="M119" i="1"/>
  <c r="J116" i="1"/>
  <c r="K116" i="1"/>
  <c r="L116" i="1"/>
  <c r="M116" i="1"/>
  <c r="J115" i="1"/>
  <c r="K115" i="1"/>
  <c r="L115" i="1"/>
  <c r="M115" i="1"/>
  <c r="J114" i="1"/>
  <c r="K114" i="1"/>
  <c r="L114" i="1"/>
  <c r="M114" i="1"/>
  <c r="J110" i="1"/>
  <c r="K110" i="1"/>
  <c r="L110" i="1"/>
  <c r="M110" i="1"/>
  <c r="J109" i="1"/>
  <c r="K109" i="1"/>
  <c r="L109" i="1"/>
  <c r="M109" i="1"/>
  <c r="J108" i="1"/>
  <c r="K108" i="1"/>
  <c r="L108" i="1"/>
  <c r="M108" i="1"/>
  <c r="J107" i="1"/>
  <c r="K107" i="1"/>
  <c r="L107" i="1"/>
  <c r="M107" i="1"/>
  <c r="J91" i="1"/>
  <c r="K91" i="1"/>
  <c r="L91" i="1"/>
  <c r="M91" i="1"/>
  <c r="J86" i="1"/>
  <c r="K86" i="1"/>
  <c r="L86" i="1"/>
  <c r="M86" i="1"/>
  <c r="J85" i="1"/>
  <c r="K85" i="1"/>
  <c r="L85" i="1"/>
  <c r="M85" i="1"/>
  <c r="J84" i="1"/>
  <c r="K84" i="1"/>
  <c r="L84" i="1"/>
  <c r="M84" i="1"/>
  <c r="J83" i="1"/>
  <c r="K83" i="1"/>
  <c r="L83" i="1"/>
  <c r="M83" i="1"/>
  <c r="J81" i="1"/>
  <c r="K81" i="1"/>
  <c r="L81" i="1"/>
  <c r="M81" i="1"/>
  <c r="J80" i="1"/>
  <c r="K80" i="1"/>
  <c r="L80" i="1"/>
  <c r="M80" i="1"/>
  <c r="J79" i="1"/>
  <c r="K79" i="1"/>
  <c r="L79" i="1"/>
  <c r="M79" i="1"/>
  <c r="J78" i="1"/>
  <c r="K78" i="1"/>
  <c r="L78" i="1"/>
  <c r="M78" i="1"/>
  <c r="J77" i="1"/>
  <c r="K77" i="1"/>
  <c r="L77" i="1"/>
  <c r="M77" i="1"/>
  <c r="J66" i="1"/>
  <c r="J65" i="1" s="1"/>
  <c r="K66" i="1"/>
  <c r="K65" i="1" s="1"/>
  <c r="L66" i="1"/>
  <c r="L65" i="1" s="1"/>
  <c r="M66" i="1"/>
  <c r="M65" i="1" s="1"/>
  <c r="J61" i="1"/>
  <c r="J60" i="1" s="1"/>
  <c r="K61" i="1"/>
  <c r="K60" i="1" s="1"/>
  <c r="L61" i="1"/>
  <c r="L60" i="1" s="1"/>
  <c r="M61" i="1"/>
  <c r="M60" i="1" s="1"/>
  <c r="J57" i="1"/>
  <c r="K57" i="1"/>
  <c r="L57" i="1"/>
  <c r="M57" i="1"/>
  <c r="J56" i="1"/>
  <c r="K56" i="1"/>
  <c r="L56" i="1"/>
  <c r="M56" i="1"/>
  <c r="J47" i="1"/>
  <c r="K47" i="1"/>
  <c r="L47" i="1"/>
  <c r="M47" i="1"/>
  <c r="J46" i="1"/>
  <c r="K46" i="1"/>
  <c r="L46" i="1"/>
  <c r="M46" i="1"/>
  <c r="J43" i="1"/>
  <c r="K43" i="1"/>
  <c r="L43" i="1"/>
  <c r="M43" i="1"/>
  <c r="J42" i="1"/>
  <c r="K42" i="1"/>
  <c r="L42" i="1"/>
  <c r="M42" i="1"/>
  <c r="J41" i="1"/>
  <c r="K41" i="1"/>
  <c r="L41" i="1"/>
  <c r="M41" i="1"/>
  <c r="J40" i="1"/>
  <c r="K40" i="1"/>
  <c r="L40" i="1"/>
  <c r="M40" i="1"/>
  <c r="J38" i="1"/>
  <c r="K38" i="1"/>
  <c r="L38" i="1"/>
  <c r="M38" i="1"/>
  <c r="J37" i="1"/>
  <c r="K37" i="1"/>
  <c r="L37" i="1"/>
  <c r="M37" i="1"/>
  <c r="J34" i="1"/>
  <c r="K34" i="1"/>
  <c r="L34" i="1"/>
  <c r="M34" i="1"/>
  <c r="J33" i="1"/>
  <c r="K33" i="1"/>
  <c r="L33" i="1"/>
  <c r="M33" i="1"/>
  <c r="M32" i="1" s="1"/>
  <c r="M31" i="1" s="1"/>
  <c r="M30" i="1" s="1"/>
  <c r="J32" i="1"/>
  <c r="K32" i="1"/>
  <c r="K31" i="1" s="1"/>
  <c r="K30" i="1" s="1"/>
  <c r="L32" i="1"/>
  <c r="J31" i="1"/>
  <c r="J30" i="1" s="1"/>
  <c r="L31" i="1"/>
  <c r="L30" i="1" s="1"/>
  <c r="J28" i="1"/>
  <c r="K28" i="1"/>
  <c r="L28" i="1"/>
  <c r="M28" i="1"/>
  <c r="J27" i="1"/>
  <c r="K27" i="1"/>
  <c r="L27" i="1"/>
  <c r="M27" i="1"/>
  <c r="J26" i="1"/>
  <c r="K26" i="1"/>
  <c r="L26" i="1"/>
  <c r="M26" i="1"/>
  <c r="J25" i="1"/>
  <c r="K25" i="1"/>
  <c r="L25" i="1"/>
  <c r="M25" i="1"/>
  <c r="J21" i="1"/>
  <c r="K21" i="1"/>
  <c r="L21" i="1"/>
  <c r="M21" i="1"/>
  <c r="M20" i="1" s="1"/>
  <c r="M19" i="1" s="1"/>
  <c r="M18" i="1" s="1"/>
  <c r="J20" i="1"/>
  <c r="K20" i="1"/>
  <c r="K19" i="1" s="1"/>
  <c r="K18" i="1" s="1"/>
  <c r="L20" i="1"/>
  <c r="J19" i="1"/>
  <c r="J18" i="1" s="1"/>
  <c r="L19" i="1"/>
  <c r="L18" i="1" s="1"/>
  <c r="J16" i="1"/>
  <c r="K16" i="1"/>
  <c r="L16" i="1"/>
  <c r="M16" i="1"/>
  <c r="M15" i="1" s="1"/>
  <c r="M14" i="1" s="1"/>
  <c r="M13" i="1" s="1"/>
  <c r="M12" i="1" s="1"/>
  <c r="J15" i="1"/>
  <c r="J14" i="1" s="1"/>
  <c r="J13" i="1" s="1"/>
  <c r="J12" i="1" s="1"/>
  <c r="K15" i="1"/>
  <c r="L15" i="1"/>
  <c r="L14" i="1" s="1"/>
  <c r="L13" i="1" s="1"/>
  <c r="L12" i="1" s="1"/>
  <c r="K14" i="1"/>
  <c r="K13" i="1" s="1"/>
  <c r="K12" i="1" s="1"/>
  <c r="K55" i="1" l="1"/>
  <c r="K11" i="1" s="1"/>
  <c r="L55" i="1"/>
  <c r="L11" i="1" s="1"/>
  <c r="J55" i="1"/>
  <c r="J11" i="1" s="1"/>
  <c r="M55" i="1"/>
  <c r="M11" i="1" l="1"/>
  <c r="I116" i="1"/>
  <c r="I115" i="1" s="1"/>
  <c r="I114" i="1" s="1"/>
  <c r="I110" i="1"/>
  <c r="I109" i="1" s="1"/>
  <c r="I108" i="1" s="1"/>
  <c r="I107" i="1" s="1"/>
  <c r="I86" i="1"/>
  <c r="I91" i="1"/>
  <c r="I123" i="1"/>
  <c r="I122" i="1" s="1"/>
  <c r="I121" i="1" s="1"/>
  <c r="I120" i="1" s="1"/>
  <c r="I119" i="1" s="1"/>
  <c r="I81" i="1"/>
  <c r="I80" i="1" s="1"/>
  <c r="I79" i="1" s="1"/>
  <c r="I78" i="1" s="1"/>
  <c r="I77" i="1" s="1"/>
  <c r="I66" i="1"/>
  <c r="I65" i="1" s="1"/>
  <c r="I61" i="1"/>
  <c r="I60" i="1" s="1"/>
  <c r="I57" i="1"/>
  <c r="I56" i="1" s="1"/>
  <c r="I47" i="1"/>
  <c r="I46" i="1" s="1"/>
  <c r="I43" i="1"/>
  <c r="I42" i="1" s="1"/>
  <c r="I41" i="1" s="1"/>
  <c r="I40" i="1" s="1"/>
  <c r="I38" i="1"/>
  <c r="I34" i="1"/>
  <c r="I33" i="1" s="1"/>
  <c r="I32" i="1" s="1"/>
  <c r="I31" i="1" s="1"/>
  <c r="I30" i="1" s="1"/>
  <c r="I28" i="1"/>
  <c r="I27" i="1" s="1"/>
  <c r="I26" i="1" s="1"/>
  <c r="I25" i="1" s="1"/>
  <c r="I21" i="1"/>
  <c r="I20" i="1" s="1"/>
  <c r="I19" i="1" s="1"/>
  <c r="I18" i="1" s="1"/>
  <c r="I16" i="1"/>
  <c r="I15" i="1" s="1"/>
  <c r="I14" i="1" s="1"/>
  <c r="I13" i="1" s="1"/>
  <c r="I12" i="1" s="1"/>
  <c r="I55" i="1" l="1"/>
  <c r="I85" i="1"/>
  <c r="I84" i="1" s="1"/>
  <c r="I83" i="1" s="1"/>
  <c r="I37" i="1"/>
  <c r="I11" i="1" l="1"/>
</calcChain>
</file>

<file path=xl/sharedStrings.xml><?xml version="1.0" encoding="utf-8"?>
<sst xmlns="http://schemas.openxmlformats.org/spreadsheetml/2006/main" count="426" uniqueCount="158">
  <si>
    <t>Вед.</t>
  </si>
  <si>
    <t>Разд.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</si>
  <si>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</si>
  <si>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</si>
  <si>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</si>
  <si>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</si>
  <si>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</si>
  <si>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</si>
  <si>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</si>
  <si>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</si>
  <si>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</si>
  <si>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</si>
  <si>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</si>
  <si>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</si>
  <si>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</si>
  <si>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</si>
  <si>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</si>
  <si>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</si>
  <si>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</si>
  <si>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</si>
  <si>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</si>
  <si>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</si>
  <si>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</si>
  <si>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</si>
  <si>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</si>
  <si>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</si>
  <si>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</si>
  <si>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</si>
  <si>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</si>
  <si>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</si>
  <si>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</si>
  <si>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</si>
  <si>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8000000</t>
  </si>
  <si>
    <t>Обеспечение деятельности органов государственной власти (государственных органов, государственных учреждений)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</si>
  <si>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</si>
  <si>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</si>
  <si>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</si>
  <si>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</si>
  <si>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</si>
  <si>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</si>
  <si>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</si>
  <si>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</si>
  <si>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</si>
  <si>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</si>
  <si>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</si>
  <si>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</si>
  <si>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</si>
  <si>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</si>
  <si>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</si>
  <si>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</si>
  <si>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</si>
  <si>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</si>
  <si>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</si>
  <si>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</si>
  <si>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</si>
  <si>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</si>
  <si>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</si>
  <si>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</si>
  <si>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</si>
  <si>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</si>
  <si>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</si>
  <si>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</si>
  <si>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</si>
  <si>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ОБРАЗОВАНИЕ</t>
  </si>
  <si>
    <t>Профессиональная подготовка, переподготовка и повышение квалификации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</si>
  <si>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</si>
  <si>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</si>
  <si>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</si>
  <si>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</si>
  <si>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</si>
  <si>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</si>
  <si>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</si>
  <si>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</si>
  <si>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</si>
  <si>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</si>
  <si>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</si>
  <si>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</si>
  <si>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Процентные платежи за обслуживание кредитов</t>
  </si>
  <si>
    <t>9080650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</si>
  <si>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</si>
  <si>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</si>
  <si>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</si>
  <si>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</si>
  <si>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</si>
  <si>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Наименование</t>
  </si>
  <si>
    <t>ВР</t>
  </si>
  <si>
    <t>ЦСР</t>
  </si>
  <si>
    <t>Администрация Белоярского сельсовета</t>
  </si>
  <si>
    <t>03</t>
  </si>
  <si>
    <t>09</t>
  </si>
  <si>
    <t>05</t>
  </si>
  <si>
    <t>1184</t>
  </si>
  <si>
    <t>850</t>
  </si>
  <si>
    <t>Уплата налогов, сборов и иных платежей</t>
  </si>
  <si>
    <t>01300000</t>
  </si>
  <si>
    <t>Муниципальная программа" Повышение безопасности дорожного движения на территории муниципального образования Белоярский сельсовет на 2011-2015 годы"</t>
  </si>
  <si>
    <t>0600000</t>
  </si>
  <si>
    <t>Муниципальная программа "Противопожарные мероприятия в муниципальном образовании Белоярский сельсовет на 2011-2015 г.г"</t>
  </si>
  <si>
    <t>Национальная экономика</t>
  </si>
  <si>
    <t>Другие вопросы в области национальной экономики</t>
  </si>
  <si>
    <t>Жилищное хозяйство</t>
  </si>
  <si>
    <t>Жилищно-коммунальное хозяйство</t>
  </si>
  <si>
    <t>Коммунальное хозяйство</t>
  </si>
  <si>
    <t>Благоустройство</t>
  </si>
  <si>
    <t>Физическая культура и спорт</t>
  </si>
  <si>
    <t>1000000</t>
  </si>
  <si>
    <t>Муниципальная программа " Развитие спорта и физической культуры в муниципальном образовании Белоярский сельсовет на 2011-2015 годы"</t>
  </si>
  <si>
    <t>к   решению   Совета   депутатов</t>
  </si>
  <si>
    <t>Белоярского сельсовета " О бюджете муниципального</t>
  </si>
  <si>
    <t>тыс. руб</t>
  </si>
  <si>
    <t xml:space="preserve">образования Белоярский сельсовет на 2014 год и </t>
  </si>
  <si>
    <t>на плановый период 2015 и 2016 годов"</t>
  </si>
  <si>
    <t>Глава</t>
  </si>
  <si>
    <t xml:space="preserve">Белоярского сельсовета </t>
  </si>
  <si>
    <t>И.Н.Логинов</t>
  </si>
  <si>
    <t xml:space="preserve">Физическая культура </t>
  </si>
  <si>
    <t>0400000</t>
  </si>
  <si>
    <t>Муниципальная программа "Модернизация коммунальной инфраструктуры Алтайского района "</t>
  </si>
  <si>
    <t>610</t>
  </si>
  <si>
    <t>Муниципальная программа "Территориальное планирование  Алтайского района на 2012-2015 годы"</t>
  </si>
  <si>
    <t>730</t>
  </si>
  <si>
    <t>Обслуживание  муниципального долга</t>
  </si>
  <si>
    <t>2902300</t>
  </si>
  <si>
    <t>540</t>
  </si>
  <si>
    <t>Иные межбюджетные трансферты</t>
  </si>
  <si>
    <t>9080170</t>
  </si>
  <si>
    <t>Иные межбюджетные трансферты на развитие транспортной инфраструктуры за счет дорожного фонда</t>
  </si>
  <si>
    <t>Приложение № 10</t>
  </si>
  <si>
    <t>Распределение  бюджетных ассигнований по разделам, подразделам, целевым статьям, группам и подгруппам видов расходов классификации расходов бюджета муниципального образования Белоярский сельсовет на плановый период 2015 и 2016 годов</t>
  </si>
  <si>
    <t>(тыс.рублей)</t>
  </si>
  <si>
    <t>РЗ/Прз</t>
  </si>
  <si>
    <t>0100</t>
  </si>
  <si>
    <t>0102</t>
  </si>
  <si>
    <t>0104</t>
  </si>
  <si>
    <t>0111</t>
  </si>
  <si>
    <t>0200</t>
  </si>
  <si>
    <t>0203</t>
  </si>
  <si>
    <t>0300</t>
  </si>
  <si>
    <t>0302</t>
  </si>
  <si>
    <t>0309</t>
  </si>
  <si>
    <t>0310</t>
  </si>
  <si>
    <t>0400</t>
  </si>
  <si>
    <t>0409</t>
  </si>
  <si>
    <t>0412</t>
  </si>
  <si>
    <t>0500</t>
  </si>
  <si>
    <t>0501</t>
  </si>
  <si>
    <t>0502</t>
  </si>
  <si>
    <t>0503</t>
  </si>
  <si>
    <t>0705</t>
  </si>
  <si>
    <t>0700</t>
  </si>
  <si>
    <t>0800</t>
  </si>
  <si>
    <t>0801</t>
  </si>
  <si>
    <t>0804</t>
  </si>
  <si>
    <t>1100</t>
  </si>
  <si>
    <t>1101</t>
  </si>
  <si>
    <t>1300</t>
  </si>
  <si>
    <t>1301</t>
  </si>
  <si>
    <t>"27 " декабря 2013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</si>
</sst>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4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3" fillId="0" borderId="0" xfId="0" applyFont="1"/>
    <xf numFmtId="49" fontId="4" fillId="6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4" fillId="7" borderId="2" xfId="0" applyNumberFormat="1" applyFont="1" applyFill="1" applyBorder="1" applyAlignment="1">
      <alignment vertical="top" shrinkToFit="1"/>
    </xf>
    <xf numFmtId="0" fontId="6" fillId="3" borderId="2" xfId="0" applyFont="1" applyFill="1" applyBorder="1" applyAlignment="1"/>
    <xf numFmtId="0" fontId="0" fillId="0" borderId="2" xfId="0" applyBorder="1"/>
    <xf numFmtId="0" fontId="4" fillId="6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shrinkToFit="1"/>
    </xf>
    <xf numFmtId="49" fontId="4" fillId="5" borderId="2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shrinkToFit="1"/>
    </xf>
    <xf numFmtId="49" fontId="4" fillId="7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shrinkToFit="1"/>
    </xf>
    <xf numFmtId="0" fontId="5" fillId="5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 shrinkToFit="1"/>
    </xf>
    <xf numFmtId="0" fontId="5" fillId="7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vertical="top" shrinkToFit="1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shrinkToFi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8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/>
    </xf>
    <xf numFmtId="0" fontId="6" fillId="0" borderId="0" xfId="0" applyFont="1"/>
    <xf numFmtId="0" fontId="10" fillId="0" borderId="0" xfId="0" applyFont="1"/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shrinkToFit="1"/>
    </xf>
    <xf numFmtId="49" fontId="3" fillId="0" borderId="3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tabSelected="1" workbookViewId="0">
      <selection activeCell="E6" sqref="E6:M6"/>
    </sheetView>
  </sheetViews>
  <sheetFormatPr defaultRowHeight="15" x14ac:dyDescent="0.25"/>
  <cols>
    <col min="1" max="1" width="57" customWidth="1"/>
    <col min="2" max="3" width="9.140625" hidden="1" customWidth="1"/>
    <col min="4" max="4" width="0" hidden="1" customWidth="1"/>
    <col min="6" max="6" width="0" hidden="1" customWidth="1"/>
    <col min="7" max="7" width="12.7109375" customWidth="1"/>
    <col min="8" max="8" width="11.42578125" customWidth="1"/>
    <col min="9" max="9" width="10.5703125" customWidth="1"/>
    <col min="10" max="10" width="10.140625" hidden="1" customWidth="1"/>
    <col min="11" max="11" width="13.5703125" hidden="1" customWidth="1"/>
    <col min="12" max="12" width="12.85546875" hidden="1" customWidth="1"/>
    <col min="13" max="13" width="10.5703125" customWidth="1"/>
  </cols>
  <sheetData>
    <row r="1" spans="1:13" ht="16.5" x14ac:dyDescent="0.25">
      <c r="E1" s="95" t="s">
        <v>127</v>
      </c>
      <c r="F1" s="95"/>
      <c r="G1" s="95"/>
      <c r="H1" s="95"/>
      <c r="I1" s="95"/>
      <c r="J1" s="95"/>
      <c r="K1" s="95"/>
      <c r="L1" s="95"/>
      <c r="M1" s="95"/>
    </row>
    <row r="2" spans="1:13" x14ac:dyDescent="0.25">
      <c r="A2" s="70"/>
      <c r="B2" s="70"/>
      <c r="C2" s="70"/>
      <c r="D2" s="70"/>
      <c r="E2" s="96" t="s">
        <v>107</v>
      </c>
      <c r="F2" s="96"/>
      <c r="G2" s="96"/>
      <c r="H2" s="96"/>
      <c r="I2" s="96"/>
      <c r="J2" s="96"/>
      <c r="K2" s="96"/>
      <c r="L2" s="96"/>
      <c r="M2" s="96"/>
    </row>
    <row r="3" spans="1:13" ht="15.75" x14ac:dyDescent="0.25">
      <c r="A3" s="72"/>
      <c r="B3" s="72"/>
      <c r="C3" s="72"/>
      <c r="D3" s="72"/>
      <c r="E3" s="97" t="s">
        <v>108</v>
      </c>
      <c r="F3" s="93"/>
      <c r="G3" s="93"/>
      <c r="H3" s="93"/>
      <c r="I3" s="93"/>
      <c r="J3" s="93"/>
      <c r="K3" s="93"/>
      <c r="L3" s="93"/>
      <c r="M3" s="93"/>
    </row>
    <row r="4" spans="1:13" ht="15.75" x14ac:dyDescent="0.25">
      <c r="A4" s="71"/>
      <c r="B4" s="71"/>
      <c r="C4" s="71"/>
      <c r="D4" s="71"/>
      <c r="E4" s="97" t="s">
        <v>110</v>
      </c>
      <c r="F4" s="97"/>
      <c r="G4" s="97"/>
      <c r="H4" s="97"/>
      <c r="I4" s="97"/>
      <c r="J4" s="97"/>
      <c r="K4" s="97"/>
      <c r="L4" s="97"/>
      <c r="M4" s="97"/>
    </row>
    <row r="5" spans="1:13" ht="15.75" x14ac:dyDescent="0.25">
      <c r="A5" s="72"/>
      <c r="B5" s="72"/>
      <c r="C5" s="72"/>
      <c r="D5" s="72"/>
      <c r="E5" s="97" t="s">
        <v>111</v>
      </c>
      <c r="F5" s="97"/>
      <c r="G5" s="97"/>
      <c r="H5" s="97"/>
      <c r="I5" s="97"/>
      <c r="J5" s="97"/>
      <c r="K5" s="97"/>
      <c r="L5" s="97"/>
      <c r="M5" s="97"/>
    </row>
    <row r="6" spans="1:13" ht="15.75" x14ac:dyDescent="0.25">
      <c r="A6" s="72"/>
      <c r="B6" s="72"/>
      <c r="C6" s="72"/>
      <c r="D6" s="72"/>
      <c r="E6" s="93" t="s">
        <v>157</v>
      </c>
      <c r="F6" s="93"/>
      <c r="G6" s="93"/>
      <c r="H6" s="93"/>
      <c r="I6" s="93"/>
      <c r="J6" s="93"/>
      <c r="K6" s="93"/>
      <c r="L6" s="93"/>
      <c r="M6" s="93"/>
    </row>
    <row r="7" spans="1:13" ht="74.25" customHeight="1" x14ac:dyDescent="0.3">
      <c r="A7" s="98" t="s">
        <v>128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7.45" x14ac:dyDescent="0.3">
      <c r="A8" s="94"/>
      <c r="B8" s="94"/>
      <c r="C8" s="94"/>
      <c r="D8" s="94"/>
      <c r="E8" s="94"/>
      <c r="F8" s="94"/>
      <c r="G8" s="94"/>
      <c r="H8" s="94"/>
      <c r="I8" s="94"/>
      <c r="J8" s="94"/>
      <c r="K8" s="74"/>
      <c r="L8" s="74"/>
      <c r="M8" s="74"/>
    </row>
    <row r="9" spans="1:13" ht="20.25" x14ac:dyDescent="0.3">
      <c r="A9" s="75"/>
      <c r="B9" s="75"/>
      <c r="C9" s="75"/>
      <c r="D9" s="75"/>
      <c r="E9" s="75"/>
      <c r="F9" s="75"/>
      <c r="G9" s="75"/>
      <c r="H9" s="75"/>
      <c r="I9" s="92" t="s">
        <v>129</v>
      </c>
      <c r="J9" s="75" t="s">
        <v>109</v>
      </c>
      <c r="K9" s="73"/>
      <c r="L9" s="73"/>
    </row>
    <row r="10" spans="1:13" ht="31.5" x14ac:dyDescent="0.25">
      <c r="A10" s="1" t="s">
        <v>84</v>
      </c>
      <c r="B10" s="1" t="s">
        <v>0</v>
      </c>
      <c r="C10" s="1" t="s">
        <v>1</v>
      </c>
      <c r="D10" s="21"/>
      <c r="E10" s="91" t="s">
        <v>130</v>
      </c>
      <c r="F10" s="1"/>
      <c r="G10" s="1" t="s">
        <v>86</v>
      </c>
      <c r="H10" s="1" t="s">
        <v>85</v>
      </c>
      <c r="I10" s="1">
        <v>2015</v>
      </c>
      <c r="J10" s="1" t="s">
        <v>2</v>
      </c>
      <c r="K10" s="1" t="s">
        <v>3</v>
      </c>
      <c r="L10" s="78" t="s">
        <v>3</v>
      </c>
      <c r="M10" s="25">
        <v>2016</v>
      </c>
    </row>
    <row r="11" spans="1:13" ht="15.75" x14ac:dyDescent="0.25">
      <c r="A11" s="1" t="s">
        <v>87</v>
      </c>
      <c r="B11" s="1"/>
      <c r="C11" s="1"/>
      <c r="D11" s="25"/>
      <c r="E11" s="26"/>
      <c r="F11" s="1"/>
      <c r="G11" s="1"/>
      <c r="H11" s="1"/>
      <c r="I11" s="1">
        <f>I12+I30+I37+I49+I55+I77+I83+I114+I119</f>
        <v>19643</v>
      </c>
      <c r="J11" s="1">
        <f>J12+J30+J37+J49+J55+J77+J83+J114+J119</f>
        <v>2823</v>
      </c>
      <c r="K11" s="1">
        <f>K12+K30+K37+K49+K55+K77+K83+K114+K119</f>
        <v>2823</v>
      </c>
      <c r="L11" s="1">
        <f>L12+L30+L37+L49+L55+L77+L83+L114+L119</f>
        <v>2823</v>
      </c>
      <c r="M11" s="1">
        <f>M12+M30+M37+M49+M55+M77+M83+M114+M119</f>
        <v>19189</v>
      </c>
    </row>
    <row r="12" spans="1:13" ht="31.15" customHeight="1" x14ac:dyDescent="0.25">
      <c r="A12" s="2" t="s">
        <v>4</v>
      </c>
      <c r="B12" s="2"/>
      <c r="C12" s="2"/>
      <c r="D12" s="39"/>
      <c r="E12" s="39" t="s">
        <v>131</v>
      </c>
      <c r="F12" s="24"/>
      <c r="G12" s="24" t="s">
        <v>5</v>
      </c>
      <c r="H12" s="24" t="s">
        <v>6</v>
      </c>
      <c r="I12" s="42">
        <f>I13+I18+I25</f>
        <v>6188</v>
      </c>
      <c r="J12" s="42">
        <f t="shared" ref="J12:M12" si="0">J13+J18+J25</f>
        <v>0</v>
      </c>
      <c r="K12" s="42">
        <f t="shared" si="0"/>
        <v>0</v>
      </c>
      <c r="L12" s="42">
        <f t="shared" si="0"/>
        <v>0</v>
      </c>
      <c r="M12" s="42">
        <f t="shared" si="0"/>
        <v>6188</v>
      </c>
    </row>
    <row r="13" spans="1:13" ht="67.5" customHeight="1" x14ac:dyDescent="0.25">
      <c r="A13" s="88" t="s">
        <v>7</v>
      </c>
      <c r="B13" s="88"/>
      <c r="C13" s="88"/>
      <c r="D13" s="56"/>
      <c r="E13" s="56" t="s">
        <v>132</v>
      </c>
      <c r="F13" s="89"/>
      <c r="G13" s="89" t="s">
        <v>5</v>
      </c>
      <c r="H13" s="89" t="s">
        <v>6</v>
      </c>
      <c r="I13" s="90" t="str">
        <f>I14</f>
        <v>1184</v>
      </c>
      <c r="J13" s="90">
        <f t="shared" ref="J13:M16" si="1">J14</f>
        <v>0</v>
      </c>
      <c r="K13" s="90">
        <f t="shared" si="1"/>
        <v>0</v>
      </c>
      <c r="L13" s="90">
        <f t="shared" si="1"/>
        <v>0</v>
      </c>
      <c r="M13" s="90">
        <f t="shared" si="1"/>
        <v>1184</v>
      </c>
    </row>
    <row r="14" spans="1:13" ht="48" customHeight="1" x14ac:dyDescent="0.25">
      <c r="A14" s="54" t="s">
        <v>8</v>
      </c>
      <c r="B14" s="55" t="s">
        <v>6</v>
      </c>
      <c r="C14" s="55" t="s">
        <v>9</v>
      </c>
      <c r="D14" s="56"/>
      <c r="E14" s="56" t="s">
        <v>132</v>
      </c>
      <c r="F14" s="57"/>
      <c r="G14" s="57" t="s">
        <v>10</v>
      </c>
      <c r="H14" s="57" t="s">
        <v>6</v>
      </c>
      <c r="I14" s="58" t="str">
        <f>I15</f>
        <v>1184</v>
      </c>
      <c r="J14" s="58">
        <f t="shared" si="1"/>
        <v>0</v>
      </c>
      <c r="K14" s="58">
        <f t="shared" si="1"/>
        <v>0</v>
      </c>
      <c r="L14" s="58">
        <f t="shared" si="1"/>
        <v>0</v>
      </c>
      <c r="M14" s="58">
        <f t="shared" si="1"/>
        <v>1184</v>
      </c>
    </row>
    <row r="15" spans="1:13" ht="48.75" customHeight="1" x14ac:dyDescent="0.25">
      <c r="A15" s="54" t="s">
        <v>11</v>
      </c>
      <c r="B15" s="55" t="s">
        <v>6</v>
      </c>
      <c r="C15" s="55" t="s">
        <v>9</v>
      </c>
      <c r="D15" s="56"/>
      <c r="E15" s="56" t="s">
        <v>132</v>
      </c>
      <c r="F15" s="57"/>
      <c r="G15" s="57" t="s">
        <v>12</v>
      </c>
      <c r="H15" s="57" t="s">
        <v>6</v>
      </c>
      <c r="I15" s="58" t="str">
        <f>I16</f>
        <v>1184</v>
      </c>
      <c r="J15" s="58">
        <f t="shared" si="1"/>
        <v>0</v>
      </c>
      <c r="K15" s="58">
        <f t="shared" si="1"/>
        <v>0</v>
      </c>
      <c r="L15" s="58">
        <f t="shared" si="1"/>
        <v>0</v>
      </c>
      <c r="M15" s="58">
        <f t="shared" si="1"/>
        <v>1184</v>
      </c>
    </row>
    <row r="16" spans="1:13" ht="27" customHeight="1" x14ac:dyDescent="0.25">
      <c r="A16" s="54" t="s">
        <v>13</v>
      </c>
      <c r="B16" s="55" t="s">
        <v>6</v>
      </c>
      <c r="C16" s="55" t="s">
        <v>9</v>
      </c>
      <c r="D16" s="56"/>
      <c r="E16" s="56" t="s">
        <v>132</v>
      </c>
      <c r="F16" s="57"/>
      <c r="G16" s="57" t="s">
        <v>14</v>
      </c>
      <c r="H16" s="57" t="s">
        <v>6</v>
      </c>
      <c r="I16" s="58" t="str">
        <f>I17</f>
        <v>1184</v>
      </c>
      <c r="J16" s="58">
        <f t="shared" si="1"/>
        <v>0</v>
      </c>
      <c r="K16" s="58">
        <f t="shared" si="1"/>
        <v>0</v>
      </c>
      <c r="L16" s="58">
        <f t="shared" si="1"/>
        <v>0</v>
      </c>
      <c r="M16" s="58">
        <f t="shared" si="1"/>
        <v>1184</v>
      </c>
    </row>
    <row r="17" spans="1:13" ht="47.25" customHeight="1" x14ac:dyDescent="0.25">
      <c r="A17" s="54" t="s">
        <v>15</v>
      </c>
      <c r="B17" s="55" t="s">
        <v>6</v>
      </c>
      <c r="C17" s="55" t="s">
        <v>9</v>
      </c>
      <c r="D17" s="56"/>
      <c r="E17" s="56" t="s">
        <v>132</v>
      </c>
      <c r="F17" s="57"/>
      <c r="G17" s="57" t="s">
        <v>14</v>
      </c>
      <c r="H17" s="57" t="s">
        <v>16</v>
      </c>
      <c r="I17" s="58" t="s">
        <v>91</v>
      </c>
      <c r="J17" s="5"/>
      <c r="K17" s="5"/>
      <c r="L17" s="79"/>
      <c r="M17" s="25">
        <v>1184</v>
      </c>
    </row>
    <row r="18" spans="1:13" ht="59.45" customHeight="1" x14ac:dyDescent="0.25">
      <c r="A18" s="88" t="s">
        <v>17</v>
      </c>
      <c r="B18" s="55"/>
      <c r="C18" s="55"/>
      <c r="D18" s="56"/>
      <c r="E18" s="56" t="s">
        <v>133</v>
      </c>
      <c r="F18" s="57"/>
      <c r="G18" s="57" t="s">
        <v>5</v>
      </c>
      <c r="H18" s="57" t="s">
        <v>6</v>
      </c>
      <c r="I18" s="58">
        <f>I19</f>
        <v>4974</v>
      </c>
      <c r="J18" s="58">
        <f t="shared" ref="J18:M20" si="2">J19</f>
        <v>0</v>
      </c>
      <c r="K18" s="58">
        <f t="shared" si="2"/>
        <v>0</v>
      </c>
      <c r="L18" s="58">
        <f t="shared" si="2"/>
        <v>0</v>
      </c>
      <c r="M18" s="58">
        <f t="shared" si="2"/>
        <v>4974</v>
      </c>
    </row>
    <row r="19" spans="1:13" ht="53.25" customHeight="1" x14ac:dyDescent="0.25">
      <c r="A19" s="54" t="s">
        <v>8</v>
      </c>
      <c r="B19" s="55"/>
      <c r="C19" s="55"/>
      <c r="D19" s="56"/>
      <c r="E19" s="56" t="s">
        <v>133</v>
      </c>
      <c r="F19" s="57"/>
      <c r="G19" s="57" t="s">
        <v>10</v>
      </c>
      <c r="H19" s="57" t="s">
        <v>6</v>
      </c>
      <c r="I19" s="58">
        <f>I20</f>
        <v>4974</v>
      </c>
      <c r="J19" s="58">
        <f t="shared" si="2"/>
        <v>0</v>
      </c>
      <c r="K19" s="58">
        <f t="shared" si="2"/>
        <v>0</v>
      </c>
      <c r="L19" s="58">
        <f t="shared" si="2"/>
        <v>0</v>
      </c>
      <c r="M19" s="58">
        <f t="shared" si="2"/>
        <v>4974</v>
      </c>
    </row>
    <row r="20" spans="1:13" ht="39" customHeight="1" x14ac:dyDescent="0.25">
      <c r="A20" s="54" t="s">
        <v>18</v>
      </c>
      <c r="B20" s="55"/>
      <c r="C20" s="55"/>
      <c r="D20" s="56"/>
      <c r="E20" s="56" t="s">
        <v>133</v>
      </c>
      <c r="F20" s="57"/>
      <c r="G20" s="57" t="s">
        <v>19</v>
      </c>
      <c r="H20" s="57" t="s">
        <v>6</v>
      </c>
      <c r="I20" s="58">
        <f>I21</f>
        <v>4974</v>
      </c>
      <c r="J20" s="58">
        <f t="shared" si="2"/>
        <v>0</v>
      </c>
      <c r="K20" s="58">
        <f t="shared" si="2"/>
        <v>0</v>
      </c>
      <c r="L20" s="58">
        <f t="shared" si="2"/>
        <v>0</v>
      </c>
      <c r="M20" s="58">
        <f t="shared" si="2"/>
        <v>4974</v>
      </c>
    </row>
    <row r="21" spans="1:13" ht="23.25" customHeight="1" x14ac:dyDescent="0.25">
      <c r="A21" s="54" t="s">
        <v>20</v>
      </c>
      <c r="B21" s="55"/>
      <c r="C21" s="55"/>
      <c r="D21" s="56"/>
      <c r="E21" s="56" t="s">
        <v>133</v>
      </c>
      <c r="F21" s="57"/>
      <c r="G21" s="57" t="s">
        <v>21</v>
      </c>
      <c r="H21" s="57" t="s">
        <v>6</v>
      </c>
      <c r="I21" s="58">
        <f>I22+I23+I24</f>
        <v>4974</v>
      </c>
      <c r="J21" s="58">
        <f t="shared" ref="J21:M21" si="3">J22+J23+J24</f>
        <v>0</v>
      </c>
      <c r="K21" s="58">
        <f t="shared" si="3"/>
        <v>0</v>
      </c>
      <c r="L21" s="58">
        <f t="shared" si="3"/>
        <v>0</v>
      </c>
      <c r="M21" s="58">
        <f t="shared" si="3"/>
        <v>4974</v>
      </c>
    </row>
    <row r="22" spans="1:13" ht="39" customHeight="1" x14ac:dyDescent="0.25">
      <c r="A22" s="54" t="s">
        <v>15</v>
      </c>
      <c r="B22" s="55"/>
      <c r="C22" s="55"/>
      <c r="D22" s="56"/>
      <c r="E22" s="56" t="s">
        <v>133</v>
      </c>
      <c r="F22" s="57"/>
      <c r="G22" s="57" t="s">
        <v>21</v>
      </c>
      <c r="H22" s="57" t="s">
        <v>16</v>
      </c>
      <c r="I22" s="58">
        <v>3751</v>
      </c>
      <c r="J22" s="5"/>
      <c r="K22" s="5"/>
      <c r="L22" s="79"/>
      <c r="M22" s="25">
        <v>3751</v>
      </c>
    </row>
    <row r="23" spans="1:13" ht="45" customHeight="1" x14ac:dyDescent="0.25">
      <c r="A23" s="54" t="s">
        <v>22</v>
      </c>
      <c r="B23" s="55"/>
      <c r="C23" s="55"/>
      <c r="D23" s="56"/>
      <c r="E23" s="56" t="s">
        <v>133</v>
      </c>
      <c r="F23" s="57"/>
      <c r="G23" s="57" t="s">
        <v>21</v>
      </c>
      <c r="H23" s="57" t="s">
        <v>23</v>
      </c>
      <c r="I23" s="58">
        <v>1083</v>
      </c>
      <c r="J23" s="5"/>
      <c r="K23" s="5"/>
      <c r="L23" s="79"/>
      <c r="M23" s="25">
        <v>1083</v>
      </c>
    </row>
    <row r="24" spans="1:13" ht="45" customHeight="1" x14ac:dyDescent="0.25">
      <c r="A24" s="54" t="s">
        <v>93</v>
      </c>
      <c r="B24" s="55"/>
      <c r="C24" s="55"/>
      <c r="D24" s="56"/>
      <c r="E24" s="56" t="s">
        <v>133</v>
      </c>
      <c r="F24" s="57"/>
      <c r="G24" s="57" t="s">
        <v>21</v>
      </c>
      <c r="H24" s="57" t="s">
        <v>92</v>
      </c>
      <c r="I24" s="58">
        <v>140</v>
      </c>
      <c r="J24" s="5"/>
      <c r="K24" s="5"/>
      <c r="L24" s="79"/>
      <c r="M24" s="25">
        <v>140</v>
      </c>
    </row>
    <row r="25" spans="1:13" ht="20.25" customHeight="1" x14ac:dyDescent="0.25">
      <c r="A25" s="54" t="s">
        <v>24</v>
      </c>
      <c r="B25" s="55" t="s">
        <v>6</v>
      </c>
      <c r="C25" s="55" t="s">
        <v>9</v>
      </c>
      <c r="D25" s="56"/>
      <c r="E25" s="56" t="s">
        <v>134</v>
      </c>
      <c r="F25" s="57"/>
      <c r="G25" s="57" t="s">
        <v>5</v>
      </c>
      <c r="H25" s="57" t="s">
        <v>6</v>
      </c>
      <c r="I25" s="58">
        <f>I26</f>
        <v>30</v>
      </c>
      <c r="J25" s="58">
        <f t="shared" ref="J25:M28" si="4">J26</f>
        <v>0</v>
      </c>
      <c r="K25" s="58">
        <f t="shared" si="4"/>
        <v>0</v>
      </c>
      <c r="L25" s="58">
        <f t="shared" si="4"/>
        <v>0</v>
      </c>
      <c r="M25" s="58">
        <f t="shared" si="4"/>
        <v>30</v>
      </c>
    </row>
    <row r="26" spans="1:13" ht="46.5" customHeight="1" x14ac:dyDescent="0.25">
      <c r="A26" s="54" t="s">
        <v>8</v>
      </c>
      <c r="B26" s="55" t="s">
        <v>6</v>
      </c>
      <c r="C26" s="55" t="s">
        <v>9</v>
      </c>
      <c r="D26" s="56"/>
      <c r="E26" s="56" t="s">
        <v>134</v>
      </c>
      <c r="F26" s="57"/>
      <c r="G26" s="57" t="s">
        <v>10</v>
      </c>
      <c r="H26" s="57" t="s">
        <v>6</v>
      </c>
      <c r="I26" s="58">
        <f>I27</f>
        <v>30</v>
      </c>
      <c r="J26" s="58">
        <f t="shared" si="4"/>
        <v>0</v>
      </c>
      <c r="K26" s="58">
        <f t="shared" si="4"/>
        <v>0</v>
      </c>
      <c r="L26" s="58">
        <f t="shared" si="4"/>
        <v>0</v>
      </c>
      <c r="M26" s="58">
        <f t="shared" si="4"/>
        <v>30</v>
      </c>
    </row>
    <row r="27" spans="1:13" ht="18" customHeight="1" x14ac:dyDescent="0.25">
      <c r="A27" s="54" t="s">
        <v>24</v>
      </c>
      <c r="B27" s="55"/>
      <c r="C27" s="55"/>
      <c r="D27" s="56"/>
      <c r="E27" s="56" t="s">
        <v>134</v>
      </c>
      <c r="F27" s="57"/>
      <c r="G27" s="57" t="s">
        <v>25</v>
      </c>
      <c r="H27" s="57" t="s">
        <v>6</v>
      </c>
      <c r="I27" s="58">
        <f>I28</f>
        <v>30</v>
      </c>
      <c r="J27" s="58">
        <f t="shared" si="4"/>
        <v>0</v>
      </c>
      <c r="K27" s="58">
        <f t="shared" si="4"/>
        <v>0</v>
      </c>
      <c r="L27" s="58">
        <f t="shared" si="4"/>
        <v>0</v>
      </c>
      <c r="M27" s="58">
        <f t="shared" si="4"/>
        <v>30</v>
      </c>
    </row>
    <row r="28" spans="1:13" ht="17.25" customHeight="1" x14ac:dyDescent="0.25">
      <c r="A28" s="54" t="s">
        <v>26</v>
      </c>
      <c r="B28" s="55"/>
      <c r="C28" s="55"/>
      <c r="D28" s="56"/>
      <c r="E28" s="56" t="s">
        <v>134</v>
      </c>
      <c r="F28" s="57"/>
      <c r="G28" s="57" t="s">
        <v>27</v>
      </c>
      <c r="H28" s="57" t="s">
        <v>6</v>
      </c>
      <c r="I28" s="58">
        <f>I29</f>
        <v>30</v>
      </c>
      <c r="J28" s="58">
        <f t="shared" si="4"/>
        <v>0</v>
      </c>
      <c r="K28" s="58">
        <f t="shared" si="4"/>
        <v>0</v>
      </c>
      <c r="L28" s="58">
        <f t="shared" si="4"/>
        <v>0</v>
      </c>
      <c r="M28" s="58">
        <f t="shared" si="4"/>
        <v>30</v>
      </c>
    </row>
    <row r="29" spans="1:13" ht="13.5" customHeight="1" x14ac:dyDescent="0.25">
      <c r="A29" s="54" t="s">
        <v>28</v>
      </c>
      <c r="B29" s="55"/>
      <c r="C29" s="55"/>
      <c r="D29" s="56"/>
      <c r="E29" s="56" t="s">
        <v>134</v>
      </c>
      <c r="F29" s="57"/>
      <c r="G29" s="57" t="s">
        <v>27</v>
      </c>
      <c r="H29" s="57" t="s">
        <v>29</v>
      </c>
      <c r="I29" s="58">
        <v>30</v>
      </c>
      <c r="J29" s="5"/>
      <c r="K29" s="5"/>
      <c r="L29" s="79"/>
      <c r="M29" s="25">
        <v>30</v>
      </c>
    </row>
    <row r="30" spans="1:13" ht="18.75" customHeight="1" x14ac:dyDescent="0.25">
      <c r="A30" s="3" t="s">
        <v>30</v>
      </c>
      <c r="B30" s="4"/>
      <c r="C30" s="4"/>
      <c r="D30" s="39"/>
      <c r="E30" s="39" t="s">
        <v>135</v>
      </c>
      <c r="F30" s="28"/>
      <c r="G30" s="28" t="s">
        <v>5</v>
      </c>
      <c r="H30" s="28" t="s">
        <v>6</v>
      </c>
      <c r="I30" s="43">
        <f>I31</f>
        <v>382</v>
      </c>
      <c r="J30" s="43">
        <f t="shared" ref="J30:M33" si="5">J31</f>
        <v>0</v>
      </c>
      <c r="K30" s="43">
        <f t="shared" si="5"/>
        <v>0</v>
      </c>
      <c r="L30" s="43">
        <f t="shared" si="5"/>
        <v>0</v>
      </c>
      <c r="M30" s="43">
        <f t="shared" si="5"/>
        <v>382</v>
      </c>
    </row>
    <row r="31" spans="1:13" ht="22.5" customHeight="1" x14ac:dyDescent="0.25">
      <c r="A31" s="54" t="s">
        <v>31</v>
      </c>
      <c r="B31" s="55"/>
      <c r="C31" s="55"/>
      <c r="D31" s="56"/>
      <c r="E31" s="56" t="s">
        <v>136</v>
      </c>
      <c r="F31" s="57"/>
      <c r="G31" s="57" t="s">
        <v>5</v>
      </c>
      <c r="H31" s="57" t="s">
        <v>6</v>
      </c>
      <c r="I31" s="58">
        <f>I32</f>
        <v>382</v>
      </c>
      <c r="J31" s="58">
        <f t="shared" si="5"/>
        <v>0</v>
      </c>
      <c r="K31" s="58">
        <f t="shared" si="5"/>
        <v>0</v>
      </c>
      <c r="L31" s="58">
        <f t="shared" si="5"/>
        <v>0</v>
      </c>
      <c r="M31" s="58">
        <f t="shared" si="5"/>
        <v>382</v>
      </c>
    </row>
    <row r="32" spans="1:13" ht="46.5" customHeight="1" x14ac:dyDescent="0.25">
      <c r="A32" s="54" t="s">
        <v>8</v>
      </c>
      <c r="B32" s="55"/>
      <c r="C32" s="55"/>
      <c r="D32" s="56"/>
      <c r="E32" s="56" t="s">
        <v>136</v>
      </c>
      <c r="F32" s="57"/>
      <c r="G32" s="57" t="s">
        <v>32</v>
      </c>
      <c r="H32" s="57" t="s">
        <v>6</v>
      </c>
      <c r="I32" s="58">
        <f>I33</f>
        <v>382</v>
      </c>
      <c r="J32" s="58">
        <f t="shared" si="5"/>
        <v>0</v>
      </c>
      <c r="K32" s="58">
        <f t="shared" si="5"/>
        <v>0</v>
      </c>
      <c r="L32" s="58">
        <f t="shared" si="5"/>
        <v>0</v>
      </c>
      <c r="M32" s="58">
        <f t="shared" si="5"/>
        <v>382</v>
      </c>
    </row>
    <row r="33" spans="1:13" ht="48" customHeight="1" x14ac:dyDescent="0.25">
      <c r="A33" s="54" t="s">
        <v>33</v>
      </c>
      <c r="B33" s="55"/>
      <c r="C33" s="55"/>
      <c r="D33" s="56"/>
      <c r="E33" s="56" t="s">
        <v>136</v>
      </c>
      <c r="F33" s="57"/>
      <c r="G33" s="57" t="s">
        <v>34</v>
      </c>
      <c r="H33" s="57" t="s">
        <v>6</v>
      </c>
      <c r="I33" s="58">
        <f>I34</f>
        <v>382</v>
      </c>
      <c r="J33" s="58">
        <f t="shared" si="5"/>
        <v>0</v>
      </c>
      <c r="K33" s="58">
        <f t="shared" si="5"/>
        <v>0</v>
      </c>
      <c r="L33" s="58">
        <f t="shared" si="5"/>
        <v>0</v>
      </c>
      <c r="M33" s="58">
        <f t="shared" si="5"/>
        <v>382</v>
      </c>
    </row>
    <row r="34" spans="1:13" ht="46.5" customHeight="1" x14ac:dyDescent="0.25">
      <c r="A34" s="54" t="s">
        <v>35</v>
      </c>
      <c r="B34" s="55"/>
      <c r="C34" s="55"/>
      <c r="D34" s="56"/>
      <c r="E34" s="56" t="s">
        <v>136</v>
      </c>
      <c r="F34" s="57"/>
      <c r="G34" s="57" t="s">
        <v>36</v>
      </c>
      <c r="H34" s="57" t="s">
        <v>6</v>
      </c>
      <c r="I34" s="58">
        <f>I35+I36</f>
        <v>382</v>
      </c>
      <c r="J34" s="58">
        <f t="shared" ref="J34:M34" si="6">J35+J36</f>
        <v>0</v>
      </c>
      <c r="K34" s="58">
        <f t="shared" si="6"/>
        <v>0</v>
      </c>
      <c r="L34" s="58">
        <f t="shared" si="6"/>
        <v>0</v>
      </c>
      <c r="M34" s="58">
        <f t="shared" si="6"/>
        <v>382</v>
      </c>
    </row>
    <row r="35" spans="1:13" ht="31.5" customHeight="1" x14ac:dyDescent="0.25">
      <c r="A35" s="54" t="s">
        <v>15</v>
      </c>
      <c r="B35" s="55"/>
      <c r="C35" s="55"/>
      <c r="D35" s="56"/>
      <c r="E35" s="56" t="s">
        <v>136</v>
      </c>
      <c r="F35" s="57"/>
      <c r="G35" s="57" t="s">
        <v>36</v>
      </c>
      <c r="H35" s="57" t="s">
        <v>16</v>
      </c>
      <c r="I35" s="58">
        <v>350</v>
      </c>
      <c r="J35" s="5"/>
      <c r="K35" s="5"/>
      <c r="L35" s="79"/>
      <c r="M35" s="25">
        <v>350</v>
      </c>
    </row>
    <row r="36" spans="1:13" ht="48" customHeight="1" x14ac:dyDescent="0.25">
      <c r="A36" s="54" t="s">
        <v>22</v>
      </c>
      <c r="B36" s="55"/>
      <c r="C36" s="55"/>
      <c r="D36" s="56"/>
      <c r="E36" s="56" t="s">
        <v>136</v>
      </c>
      <c r="F36" s="57"/>
      <c r="G36" s="57" t="s">
        <v>36</v>
      </c>
      <c r="H36" s="57" t="s">
        <v>23</v>
      </c>
      <c r="I36" s="58">
        <v>32</v>
      </c>
      <c r="J36" s="5"/>
      <c r="K36" s="5"/>
      <c r="L36" s="79"/>
      <c r="M36" s="25">
        <v>32</v>
      </c>
    </row>
    <row r="37" spans="1:13" ht="46.5" customHeight="1" x14ac:dyDescent="0.25">
      <c r="A37" s="3" t="s">
        <v>37</v>
      </c>
      <c r="B37" s="4"/>
      <c r="C37" s="4"/>
      <c r="D37" s="39"/>
      <c r="E37" s="39" t="s">
        <v>137</v>
      </c>
      <c r="F37" s="28"/>
      <c r="G37" s="28" t="s">
        <v>5</v>
      </c>
      <c r="H37" s="28" t="s">
        <v>6</v>
      </c>
      <c r="I37" s="43">
        <f>I38+I40+I46</f>
        <v>230</v>
      </c>
      <c r="J37" s="43">
        <f t="shared" ref="J37:M37" si="7">J38+J40+J46</f>
        <v>0</v>
      </c>
      <c r="K37" s="43">
        <f t="shared" si="7"/>
        <v>0</v>
      </c>
      <c r="L37" s="43">
        <f t="shared" si="7"/>
        <v>0</v>
      </c>
      <c r="M37" s="43">
        <f t="shared" si="7"/>
        <v>50</v>
      </c>
    </row>
    <row r="38" spans="1:13" ht="46.5" customHeight="1" x14ac:dyDescent="0.25">
      <c r="A38" s="54" t="s">
        <v>95</v>
      </c>
      <c r="B38" s="55"/>
      <c r="C38" s="55"/>
      <c r="D38" s="56"/>
      <c r="E38" s="56" t="s">
        <v>138</v>
      </c>
      <c r="F38" s="57"/>
      <c r="G38" s="57" t="s">
        <v>94</v>
      </c>
      <c r="H38" s="57" t="s">
        <v>6</v>
      </c>
      <c r="I38" s="58">
        <f>I39</f>
        <v>180</v>
      </c>
      <c r="J38" s="58">
        <f t="shared" ref="J38:M38" si="8">J39</f>
        <v>0</v>
      </c>
      <c r="K38" s="58">
        <f t="shared" si="8"/>
        <v>0</v>
      </c>
      <c r="L38" s="58">
        <f t="shared" si="8"/>
        <v>0</v>
      </c>
      <c r="M38" s="58">
        <f t="shared" si="8"/>
        <v>0</v>
      </c>
    </row>
    <row r="39" spans="1:13" ht="46.5" customHeight="1" x14ac:dyDescent="0.25">
      <c r="A39" s="54" t="s">
        <v>22</v>
      </c>
      <c r="B39" s="55"/>
      <c r="C39" s="55"/>
      <c r="D39" s="56"/>
      <c r="E39" s="56" t="s">
        <v>138</v>
      </c>
      <c r="F39" s="57"/>
      <c r="G39" s="57" t="s">
        <v>94</v>
      </c>
      <c r="H39" s="57" t="s">
        <v>23</v>
      </c>
      <c r="I39" s="58">
        <v>180</v>
      </c>
      <c r="J39" s="5"/>
      <c r="K39" s="5"/>
      <c r="L39" s="79"/>
      <c r="M39" s="25">
        <v>0</v>
      </c>
    </row>
    <row r="40" spans="1:13" ht="45.75" customHeight="1" x14ac:dyDescent="0.25">
      <c r="A40" s="59" t="s">
        <v>38</v>
      </c>
      <c r="B40" s="60"/>
      <c r="C40" s="60"/>
      <c r="D40" s="61"/>
      <c r="E40" s="61" t="s">
        <v>139</v>
      </c>
      <c r="F40" s="62"/>
      <c r="G40" s="62" t="s">
        <v>5</v>
      </c>
      <c r="H40" s="62" t="s">
        <v>6</v>
      </c>
      <c r="I40" s="63">
        <f>I41</f>
        <v>50</v>
      </c>
      <c r="J40" s="63">
        <f t="shared" ref="J40:M43" si="9">J41</f>
        <v>0</v>
      </c>
      <c r="K40" s="63">
        <f t="shared" si="9"/>
        <v>0</v>
      </c>
      <c r="L40" s="63">
        <f t="shared" si="9"/>
        <v>0</v>
      </c>
      <c r="M40" s="63">
        <f t="shared" si="9"/>
        <v>50</v>
      </c>
    </row>
    <row r="41" spans="1:13" ht="46.5" customHeight="1" x14ac:dyDescent="0.25">
      <c r="A41" s="59" t="s">
        <v>8</v>
      </c>
      <c r="B41" s="60"/>
      <c r="C41" s="60"/>
      <c r="D41" s="61"/>
      <c r="E41" s="61" t="s">
        <v>139</v>
      </c>
      <c r="F41" s="62"/>
      <c r="G41" s="62" t="s">
        <v>10</v>
      </c>
      <c r="H41" s="62" t="s">
        <v>6</v>
      </c>
      <c r="I41" s="63">
        <f>I42</f>
        <v>50</v>
      </c>
      <c r="J41" s="63">
        <f t="shared" si="9"/>
        <v>0</v>
      </c>
      <c r="K41" s="63">
        <f t="shared" si="9"/>
        <v>0</v>
      </c>
      <c r="L41" s="63">
        <f t="shared" si="9"/>
        <v>0</v>
      </c>
      <c r="M41" s="63">
        <f t="shared" si="9"/>
        <v>50</v>
      </c>
    </row>
    <row r="42" spans="1:13" ht="46.5" customHeight="1" x14ac:dyDescent="0.25">
      <c r="A42" s="59" t="s">
        <v>39</v>
      </c>
      <c r="B42" s="60"/>
      <c r="C42" s="60"/>
      <c r="D42" s="61"/>
      <c r="E42" s="61" t="s">
        <v>139</v>
      </c>
      <c r="F42" s="62"/>
      <c r="G42" s="62" t="s">
        <v>40</v>
      </c>
      <c r="H42" s="62" t="s">
        <v>6</v>
      </c>
      <c r="I42" s="63">
        <f>I43</f>
        <v>50</v>
      </c>
      <c r="J42" s="63">
        <f t="shared" si="9"/>
        <v>0</v>
      </c>
      <c r="K42" s="63">
        <f t="shared" si="9"/>
        <v>0</v>
      </c>
      <c r="L42" s="63">
        <f t="shared" si="9"/>
        <v>0</v>
      </c>
      <c r="M42" s="63">
        <f t="shared" si="9"/>
        <v>50</v>
      </c>
    </row>
    <row r="43" spans="1:13" ht="61.5" customHeight="1" x14ac:dyDescent="0.25">
      <c r="A43" s="59" t="s">
        <v>41</v>
      </c>
      <c r="B43" s="60"/>
      <c r="C43" s="60"/>
      <c r="D43" s="61"/>
      <c r="E43" s="61" t="s">
        <v>139</v>
      </c>
      <c r="F43" s="62"/>
      <c r="G43" s="62" t="s">
        <v>42</v>
      </c>
      <c r="H43" s="62" t="s">
        <v>6</v>
      </c>
      <c r="I43" s="63">
        <f>I44</f>
        <v>50</v>
      </c>
      <c r="J43" s="63">
        <f t="shared" si="9"/>
        <v>0</v>
      </c>
      <c r="K43" s="63">
        <f t="shared" si="9"/>
        <v>0</v>
      </c>
      <c r="L43" s="63">
        <f t="shared" si="9"/>
        <v>0</v>
      </c>
      <c r="M43" s="63">
        <f t="shared" si="9"/>
        <v>50</v>
      </c>
    </row>
    <row r="44" spans="1:13" ht="44.25" customHeight="1" x14ac:dyDescent="0.25">
      <c r="A44" s="59" t="s">
        <v>22</v>
      </c>
      <c r="B44" s="60"/>
      <c r="C44" s="60"/>
      <c r="D44" s="61"/>
      <c r="E44" s="61" t="s">
        <v>139</v>
      </c>
      <c r="F44" s="62"/>
      <c r="G44" s="62" t="s">
        <v>42</v>
      </c>
      <c r="H44" s="62" t="s">
        <v>23</v>
      </c>
      <c r="I44" s="63">
        <v>50</v>
      </c>
      <c r="J44" s="5"/>
      <c r="K44" s="5"/>
      <c r="L44" s="79"/>
      <c r="M44" s="25">
        <v>50</v>
      </c>
    </row>
    <row r="45" spans="1:13" ht="15.6" hidden="1" x14ac:dyDescent="0.3">
      <c r="A45" s="59"/>
      <c r="B45" s="60"/>
      <c r="C45" s="60"/>
      <c r="D45" s="61"/>
      <c r="E45" s="61" t="s">
        <v>88</v>
      </c>
      <c r="F45" s="62" t="s">
        <v>89</v>
      </c>
      <c r="G45" s="62"/>
      <c r="H45" s="62"/>
      <c r="I45" s="63"/>
      <c r="J45" s="5"/>
      <c r="K45" s="5"/>
      <c r="L45" s="79"/>
      <c r="M45" s="25"/>
    </row>
    <row r="46" spans="1:13" ht="16.5" hidden="1" customHeight="1" x14ac:dyDescent="0.3">
      <c r="A46" s="54" t="s">
        <v>43</v>
      </c>
      <c r="B46" s="55"/>
      <c r="C46" s="55"/>
      <c r="D46" s="56"/>
      <c r="E46" s="56" t="s">
        <v>140</v>
      </c>
      <c r="F46" s="57"/>
      <c r="G46" s="57" t="s">
        <v>5</v>
      </c>
      <c r="H46" s="57" t="s">
        <v>6</v>
      </c>
      <c r="I46" s="58">
        <f>I47</f>
        <v>0</v>
      </c>
      <c r="J46" s="58">
        <f t="shared" ref="J46:M47" si="10">J47</f>
        <v>0</v>
      </c>
      <c r="K46" s="58">
        <f t="shared" si="10"/>
        <v>0</v>
      </c>
      <c r="L46" s="58">
        <f t="shared" si="10"/>
        <v>0</v>
      </c>
      <c r="M46" s="58">
        <f t="shared" si="10"/>
        <v>0</v>
      </c>
    </row>
    <row r="47" spans="1:13" ht="47.25" hidden="1" customHeight="1" x14ac:dyDescent="0.3">
      <c r="A47" s="54" t="s">
        <v>97</v>
      </c>
      <c r="B47" s="55"/>
      <c r="C47" s="55"/>
      <c r="D47" s="56"/>
      <c r="E47" s="56" t="s">
        <v>140</v>
      </c>
      <c r="F47" s="57"/>
      <c r="G47" s="57" t="s">
        <v>96</v>
      </c>
      <c r="H47" s="57" t="s">
        <v>6</v>
      </c>
      <c r="I47" s="58">
        <f>I48</f>
        <v>0</v>
      </c>
      <c r="J47" s="58">
        <f t="shared" si="10"/>
        <v>0</v>
      </c>
      <c r="K47" s="58">
        <f t="shared" si="10"/>
        <v>0</v>
      </c>
      <c r="L47" s="58">
        <f t="shared" si="10"/>
        <v>0</v>
      </c>
      <c r="M47" s="58">
        <f t="shared" si="10"/>
        <v>0</v>
      </c>
    </row>
    <row r="48" spans="1:13" ht="46.9" hidden="1" customHeight="1" x14ac:dyDescent="0.3">
      <c r="A48" s="54" t="s">
        <v>22</v>
      </c>
      <c r="B48" s="55"/>
      <c r="C48" s="55"/>
      <c r="D48" s="56"/>
      <c r="E48" s="56" t="s">
        <v>140</v>
      </c>
      <c r="F48" s="57"/>
      <c r="G48" s="57" t="s">
        <v>96</v>
      </c>
      <c r="H48" s="57" t="s">
        <v>23</v>
      </c>
      <c r="I48" s="58">
        <v>0</v>
      </c>
      <c r="J48" s="5"/>
      <c r="K48" s="5"/>
      <c r="L48" s="79"/>
      <c r="M48" s="25">
        <v>0</v>
      </c>
    </row>
    <row r="49" spans="1:13" ht="31.9" customHeight="1" x14ac:dyDescent="0.25">
      <c r="A49" s="3" t="s">
        <v>98</v>
      </c>
      <c r="B49" s="4"/>
      <c r="C49" s="4"/>
      <c r="D49" s="39"/>
      <c r="E49" s="39" t="s">
        <v>141</v>
      </c>
      <c r="F49" s="28"/>
      <c r="G49" s="28" t="s">
        <v>5</v>
      </c>
      <c r="H49" s="28" t="s">
        <v>6</v>
      </c>
      <c r="I49" s="43">
        <f>I50+I52</f>
        <v>3057</v>
      </c>
      <c r="J49" s="43">
        <f t="shared" ref="J49:M49" si="11">J50+J52</f>
        <v>0</v>
      </c>
      <c r="K49" s="43">
        <f t="shared" si="11"/>
        <v>0</v>
      </c>
      <c r="L49" s="43">
        <f t="shared" si="11"/>
        <v>0</v>
      </c>
      <c r="M49" s="43">
        <f t="shared" si="11"/>
        <v>3065</v>
      </c>
    </row>
    <row r="50" spans="1:13" ht="31.9" customHeight="1" x14ac:dyDescent="0.25">
      <c r="A50" s="54" t="s">
        <v>126</v>
      </c>
      <c r="B50" s="55"/>
      <c r="C50" s="55"/>
      <c r="D50" s="56"/>
      <c r="E50" s="56" t="s">
        <v>142</v>
      </c>
      <c r="F50" s="57"/>
      <c r="G50" s="57" t="s">
        <v>125</v>
      </c>
      <c r="H50" s="57" t="s">
        <v>6</v>
      </c>
      <c r="I50" s="58">
        <f>I51</f>
        <v>3057</v>
      </c>
      <c r="J50" s="58">
        <f t="shared" ref="J50:M50" si="12">J51</f>
        <v>0</v>
      </c>
      <c r="K50" s="58">
        <f t="shared" si="12"/>
        <v>0</v>
      </c>
      <c r="L50" s="58">
        <f t="shared" si="12"/>
        <v>0</v>
      </c>
      <c r="M50" s="58">
        <f t="shared" si="12"/>
        <v>3065</v>
      </c>
    </row>
    <row r="51" spans="1:13" ht="31.9" customHeight="1" x14ac:dyDescent="0.25">
      <c r="A51" s="54" t="s">
        <v>22</v>
      </c>
      <c r="B51" s="55"/>
      <c r="C51" s="55"/>
      <c r="D51" s="56"/>
      <c r="E51" s="56" t="s">
        <v>142</v>
      </c>
      <c r="F51" s="57"/>
      <c r="G51" s="57" t="s">
        <v>125</v>
      </c>
      <c r="H51" s="57" t="s">
        <v>23</v>
      </c>
      <c r="I51" s="58">
        <v>3057</v>
      </c>
      <c r="J51" s="58"/>
      <c r="K51" s="58"/>
      <c r="L51" s="58"/>
      <c r="M51" s="58">
        <v>3065</v>
      </c>
    </row>
    <row r="52" spans="1:13" ht="31.9" hidden="1" customHeight="1" x14ac:dyDescent="0.3">
      <c r="A52" s="54" t="s">
        <v>99</v>
      </c>
      <c r="B52" s="55"/>
      <c r="C52" s="55"/>
      <c r="D52" s="56"/>
      <c r="E52" s="56" t="s">
        <v>143</v>
      </c>
      <c r="F52" s="57"/>
      <c r="G52" s="57" t="s">
        <v>5</v>
      </c>
      <c r="H52" s="57" t="s">
        <v>6</v>
      </c>
      <c r="I52" s="58">
        <f>I53</f>
        <v>0</v>
      </c>
      <c r="J52" s="58">
        <f t="shared" ref="J52:M53" si="13">J53</f>
        <v>0</v>
      </c>
      <c r="K52" s="58">
        <f t="shared" si="13"/>
        <v>0</v>
      </c>
      <c r="L52" s="58">
        <f t="shared" si="13"/>
        <v>0</v>
      </c>
      <c r="M52" s="58">
        <f t="shared" si="13"/>
        <v>0</v>
      </c>
    </row>
    <row r="53" spans="1:13" ht="28.15" hidden="1" customHeight="1" x14ac:dyDescent="0.3">
      <c r="A53" s="54" t="s">
        <v>119</v>
      </c>
      <c r="B53" s="55"/>
      <c r="C53" s="55"/>
      <c r="D53" s="56"/>
      <c r="E53" s="56" t="s">
        <v>143</v>
      </c>
      <c r="F53" s="57"/>
      <c r="G53" s="57" t="s">
        <v>122</v>
      </c>
      <c r="H53" s="57" t="s">
        <v>6</v>
      </c>
      <c r="I53" s="58">
        <f>I54</f>
        <v>0</v>
      </c>
      <c r="J53" s="58">
        <f t="shared" si="13"/>
        <v>0</v>
      </c>
      <c r="K53" s="58">
        <f t="shared" si="13"/>
        <v>0</v>
      </c>
      <c r="L53" s="58">
        <f t="shared" si="13"/>
        <v>0</v>
      </c>
      <c r="M53" s="58">
        <f t="shared" si="13"/>
        <v>0</v>
      </c>
    </row>
    <row r="54" spans="1:13" ht="35.450000000000003" hidden="1" customHeight="1" x14ac:dyDescent="0.3">
      <c r="A54" s="54" t="s">
        <v>124</v>
      </c>
      <c r="B54" s="55"/>
      <c r="C54" s="55"/>
      <c r="D54" s="56"/>
      <c r="E54" s="56" t="s">
        <v>143</v>
      </c>
      <c r="F54" s="57"/>
      <c r="G54" s="57" t="s">
        <v>122</v>
      </c>
      <c r="H54" s="57" t="s">
        <v>123</v>
      </c>
      <c r="I54" s="58">
        <v>0</v>
      </c>
      <c r="J54" s="5"/>
      <c r="K54" s="5"/>
      <c r="L54" s="79"/>
      <c r="M54" s="25">
        <v>0</v>
      </c>
    </row>
    <row r="55" spans="1:13" ht="21.6" customHeight="1" x14ac:dyDescent="0.25">
      <c r="A55" s="9" t="s">
        <v>101</v>
      </c>
      <c r="B55" s="10"/>
      <c r="C55" s="10"/>
      <c r="D55" s="39"/>
      <c r="E55" s="39" t="s">
        <v>144</v>
      </c>
      <c r="F55" s="30"/>
      <c r="G55" s="31" t="s">
        <v>5</v>
      </c>
      <c r="H55" s="31" t="s">
        <v>6</v>
      </c>
      <c r="I55" s="45">
        <f>I56+I60+I65</f>
        <v>5282</v>
      </c>
      <c r="J55" s="45">
        <f t="shared" ref="J55:M55" si="14">J56+J60+J65</f>
        <v>1960</v>
      </c>
      <c r="K55" s="45">
        <f t="shared" si="14"/>
        <v>1960</v>
      </c>
      <c r="L55" s="45">
        <f t="shared" si="14"/>
        <v>1960</v>
      </c>
      <c r="M55" s="45">
        <f t="shared" si="14"/>
        <v>5340</v>
      </c>
    </row>
    <row r="56" spans="1:13" ht="26.45" customHeight="1" x14ac:dyDescent="0.25">
      <c r="A56" s="64" t="s">
        <v>100</v>
      </c>
      <c r="B56" s="65"/>
      <c r="C56" s="65"/>
      <c r="D56" s="56"/>
      <c r="E56" s="56" t="s">
        <v>145</v>
      </c>
      <c r="F56" s="66"/>
      <c r="G56" s="61" t="s">
        <v>5</v>
      </c>
      <c r="H56" s="61" t="s">
        <v>6</v>
      </c>
      <c r="I56" s="67">
        <f>I57</f>
        <v>90</v>
      </c>
      <c r="J56" s="67">
        <f t="shared" ref="J56:M56" si="15">J57</f>
        <v>0</v>
      </c>
      <c r="K56" s="67">
        <f t="shared" si="15"/>
        <v>0</v>
      </c>
      <c r="L56" s="67">
        <f t="shared" si="15"/>
        <v>0</v>
      </c>
      <c r="M56" s="67">
        <f t="shared" si="15"/>
        <v>90</v>
      </c>
    </row>
    <row r="57" spans="1:13" ht="41.25" customHeight="1" x14ac:dyDescent="0.25">
      <c r="A57" s="64" t="s">
        <v>44</v>
      </c>
      <c r="B57" s="65"/>
      <c r="C57" s="65"/>
      <c r="D57" s="56"/>
      <c r="E57" s="56" t="s">
        <v>145</v>
      </c>
      <c r="F57" s="66"/>
      <c r="G57" s="61" t="s">
        <v>45</v>
      </c>
      <c r="H57" s="61" t="s">
        <v>6</v>
      </c>
      <c r="I57" s="67">
        <f>I58+I59</f>
        <v>90</v>
      </c>
      <c r="J57" s="67">
        <f t="shared" ref="J57:M57" si="16">J58+J59</f>
        <v>0</v>
      </c>
      <c r="K57" s="67">
        <f t="shared" si="16"/>
        <v>0</v>
      </c>
      <c r="L57" s="67">
        <f t="shared" si="16"/>
        <v>0</v>
      </c>
      <c r="M57" s="67">
        <f t="shared" si="16"/>
        <v>90</v>
      </c>
    </row>
    <row r="58" spans="1:13" ht="26.25" customHeight="1" x14ac:dyDescent="0.25">
      <c r="A58" s="64" t="s">
        <v>46</v>
      </c>
      <c r="B58" s="65"/>
      <c r="C58" s="65"/>
      <c r="D58" s="56"/>
      <c r="E58" s="56" t="s">
        <v>145</v>
      </c>
      <c r="F58" s="66"/>
      <c r="G58" s="61" t="s">
        <v>47</v>
      </c>
      <c r="H58" s="61" t="s">
        <v>48</v>
      </c>
      <c r="I58" s="84">
        <v>40</v>
      </c>
      <c r="J58" s="85"/>
      <c r="K58" s="85"/>
      <c r="L58" s="86"/>
      <c r="M58" s="87">
        <v>40</v>
      </c>
    </row>
    <row r="59" spans="1:13" ht="21.75" customHeight="1" x14ac:dyDescent="0.25">
      <c r="A59" s="64" t="s">
        <v>49</v>
      </c>
      <c r="B59" s="65"/>
      <c r="C59" s="65"/>
      <c r="D59" s="56"/>
      <c r="E59" s="56" t="s">
        <v>145</v>
      </c>
      <c r="F59" s="66"/>
      <c r="G59" s="61" t="s">
        <v>50</v>
      </c>
      <c r="H59" s="61" t="s">
        <v>48</v>
      </c>
      <c r="I59" s="67">
        <v>50</v>
      </c>
      <c r="J59" s="85"/>
      <c r="K59" s="85"/>
      <c r="L59" s="86"/>
      <c r="M59" s="87">
        <v>50</v>
      </c>
    </row>
    <row r="60" spans="1:13" ht="21.75" customHeight="1" x14ac:dyDescent="0.25">
      <c r="A60" s="64" t="s">
        <v>102</v>
      </c>
      <c r="B60" s="65"/>
      <c r="C60" s="65"/>
      <c r="D60" s="56"/>
      <c r="E60" s="56" t="s">
        <v>146</v>
      </c>
      <c r="F60" s="66"/>
      <c r="G60" s="61" t="s">
        <v>5</v>
      </c>
      <c r="H60" s="61" t="s">
        <v>6</v>
      </c>
      <c r="I60" s="67">
        <f>I61+I63</f>
        <v>700</v>
      </c>
      <c r="J60" s="67">
        <f t="shared" ref="J60:M60" si="17">J61+J63</f>
        <v>0</v>
      </c>
      <c r="K60" s="67">
        <f t="shared" si="17"/>
        <v>0</v>
      </c>
      <c r="L60" s="67">
        <f t="shared" si="17"/>
        <v>0</v>
      </c>
      <c r="M60" s="67">
        <f t="shared" si="17"/>
        <v>600</v>
      </c>
    </row>
    <row r="61" spans="1:13" ht="33.6" customHeight="1" x14ac:dyDescent="0.25">
      <c r="A61" s="64" t="s">
        <v>44</v>
      </c>
      <c r="B61" s="65"/>
      <c r="C61" s="65"/>
      <c r="D61" s="56"/>
      <c r="E61" s="56" t="s">
        <v>146</v>
      </c>
      <c r="F61" s="66"/>
      <c r="G61" s="61" t="s">
        <v>45</v>
      </c>
      <c r="H61" s="61" t="s">
        <v>6</v>
      </c>
      <c r="I61" s="67">
        <f>I62</f>
        <v>600</v>
      </c>
      <c r="J61" s="67">
        <f t="shared" ref="J61:M61" si="18">J62</f>
        <v>0</v>
      </c>
      <c r="K61" s="67">
        <f t="shared" si="18"/>
        <v>0</v>
      </c>
      <c r="L61" s="67">
        <f t="shared" si="18"/>
        <v>0</v>
      </c>
      <c r="M61" s="67">
        <f t="shared" si="18"/>
        <v>600</v>
      </c>
    </row>
    <row r="62" spans="1:13" ht="30.75" customHeight="1" x14ac:dyDescent="0.25">
      <c r="A62" s="64" t="s">
        <v>51</v>
      </c>
      <c r="B62" s="65"/>
      <c r="C62" s="65"/>
      <c r="D62" s="56"/>
      <c r="E62" s="56" t="s">
        <v>146</v>
      </c>
      <c r="F62" s="66"/>
      <c r="G62" s="61" t="s">
        <v>52</v>
      </c>
      <c r="H62" s="61" t="s">
        <v>48</v>
      </c>
      <c r="I62" s="67">
        <v>600</v>
      </c>
      <c r="J62" s="85"/>
      <c r="K62" s="85"/>
      <c r="L62" s="86"/>
      <c r="M62" s="87">
        <v>600</v>
      </c>
    </row>
    <row r="63" spans="1:13" ht="30.75" customHeight="1" x14ac:dyDescent="0.25">
      <c r="A63" s="64" t="s">
        <v>117</v>
      </c>
      <c r="B63" s="65"/>
      <c r="C63" s="65"/>
      <c r="D63" s="56"/>
      <c r="E63" s="56" t="s">
        <v>146</v>
      </c>
      <c r="F63" s="66"/>
      <c r="G63" s="61" t="s">
        <v>116</v>
      </c>
      <c r="H63" s="61" t="s">
        <v>6</v>
      </c>
      <c r="I63" s="67">
        <f>I64</f>
        <v>100</v>
      </c>
      <c r="J63" s="67">
        <f t="shared" ref="J63:M63" si="19">J64</f>
        <v>0</v>
      </c>
      <c r="K63" s="67">
        <f t="shared" si="19"/>
        <v>0</v>
      </c>
      <c r="L63" s="67">
        <f t="shared" si="19"/>
        <v>0</v>
      </c>
      <c r="M63" s="67">
        <f t="shared" si="19"/>
        <v>0</v>
      </c>
    </row>
    <row r="64" spans="1:13" ht="30.75" customHeight="1" x14ac:dyDescent="0.25">
      <c r="A64" s="54" t="s">
        <v>22</v>
      </c>
      <c r="B64" s="65"/>
      <c r="C64" s="65"/>
      <c r="D64" s="56"/>
      <c r="E64" s="56" t="s">
        <v>146</v>
      </c>
      <c r="F64" s="66"/>
      <c r="G64" s="61" t="s">
        <v>116</v>
      </c>
      <c r="H64" s="61" t="s">
        <v>23</v>
      </c>
      <c r="I64" s="67">
        <v>100</v>
      </c>
      <c r="J64" s="85"/>
      <c r="K64" s="85"/>
      <c r="L64" s="86"/>
      <c r="M64" s="87">
        <v>0</v>
      </c>
    </row>
    <row r="65" spans="1:13" ht="30.75" customHeight="1" x14ac:dyDescent="0.25">
      <c r="A65" s="64" t="s">
        <v>103</v>
      </c>
      <c r="B65" s="65"/>
      <c r="C65" s="65"/>
      <c r="D65" s="56"/>
      <c r="E65" s="56" t="s">
        <v>147</v>
      </c>
      <c r="F65" s="66"/>
      <c r="G65" s="61" t="s">
        <v>5</v>
      </c>
      <c r="H65" s="61" t="s">
        <v>6</v>
      </c>
      <c r="I65" s="67">
        <f>I66</f>
        <v>4492</v>
      </c>
      <c r="J65" s="67">
        <f t="shared" ref="J65:M65" si="20">J66</f>
        <v>1960</v>
      </c>
      <c r="K65" s="67">
        <f t="shared" si="20"/>
        <v>1960</v>
      </c>
      <c r="L65" s="67">
        <f t="shared" si="20"/>
        <v>1960</v>
      </c>
      <c r="M65" s="67">
        <f t="shared" si="20"/>
        <v>4650</v>
      </c>
    </row>
    <row r="66" spans="1:13" ht="30.75" customHeight="1" x14ac:dyDescent="0.25">
      <c r="A66" s="64" t="s">
        <v>44</v>
      </c>
      <c r="B66" s="12"/>
      <c r="C66" s="12"/>
      <c r="D66" s="27"/>
      <c r="E66" s="27" t="s">
        <v>90</v>
      </c>
      <c r="F66" s="32"/>
      <c r="G66" s="33" t="s">
        <v>45</v>
      </c>
      <c r="H66" s="33" t="s">
        <v>6</v>
      </c>
      <c r="I66" s="47">
        <f>I67+I69+I71+I73+I76</f>
        <v>4492</v>
      </c>
      <c r="J66" s="47">
        <f t="shared" ref="J66:M66" si="21">J67+J69+J71+J73+J76</f>
        <v>1960</v>
      </c>
      <c r="K66" s="47">
        <f t="shared" si="21"/>
        <v>1960</v>
      </c>
      <c r="L66" s="47">
        <f t="shared" si="21"/>
        <v>1960</v>
      </c>
      <c r="M66" s="47">
        <f t="shared" si="21"/>
        <v>4650</v>
      </c>
    </row>
    <row r="67" spans="1:13" ht="27.75" customHeight="1" x14ac:dyDescent="0.25">
      <c r="A67" s="11" t="s">
        <v>53</v>
      </c>
      <c r="B67" s="12"/>
      <c r="C67" s="12"/>
      <c r="D67" s="27"/>
      <c r="E67" s="56" t="s">
        <v>147</v>
      </c>
      <c r="F67" s="32"/>
      <c r="G67" s="33" t="s">
        <v>54</v>
      </c>
      <c r="H67" s="33" t="s">
        <v>6</v>
      </c>
      <c r="I67" s="47">
        <f>I68</f>
        <v>2269</v>
      </c>
      <c r="J67" s="47">
        <v>1960</v>
      </c>
      <c r="K67" s="47">
        <v>1960</v>
      </c>
      <c r="L67" s="47">
        <v>1960</v>
      </c>
      <c r="M67" s="47">
        <f>M68</f>
        <v>2427</v>
      </c>
    </row>
    <row r="68" spans="1:13" ht="27.75" customHeight="1" x14ac:dyDescent="0.25">
      <c r="A68" s="54" t="s">
        <v>22</v>
      </c>
      <c r="B68" s="12"/>
      <c r="C68" s="12"/>
      <c r="D68" s="27"/>
      <c r="E68" s="56" t="s">
        <v>147</v>
      </c>
      <c r="F68" s="32"/>
      <c r="G68" s="33" t="s">
        <v>54</v>
      </c>
      <c r="H68" s="33" t="s">
        <v>23</v>
      </c>
      <c r="I68" s="47">
        <v>2269</v>
      </c>
      <c r="J68" s="47"/>
      <c r="K68" s="47"/>
      <c r="L68" s="82"/>
      <c r="M68" s="47">
        <v>2427</v>
      </c>
    </row>
    <row r="69" spans="1:13" x14ac:dyDescent="0.25">
      <c r="A69" s="12" t="s">
        <v>55</v>
      </c>
      <c r="B69" s="12"/>
      <c r="C69" s="12"/>
      <c r="D69" s="27"/>
      <c r="E69" s="56" t="s">
        <v>147</v>
      </c>
      <c r="F69" s="32"/>
      <c r="G69" s="33" t="s">
        <v>56</v>
      </c>
      <c r="H69" s="33" t="s">
        <v>6</v>
      </c>
      <c r="I69" s="47">
        <f>I70</f>
        <v>550</v>
      </c>
      <c r="J69" s="47">
        <f t="shared" ref="J69:M69" si="22">J70</f>
        <v>0</v>
      </c>
      <c r="K69" s="47">
        <f t="shared" si="22"/>
        <v>0</v>
      </c>
      <c r="L69" s="47">
        <f t="shared" si="22"/>
        <v>0</v>
      </c>
      <c r="M69" s="47">
        <f t="shared" si="22"/>
        <v>550</v>
      </c>
    </row>
    <row r="70" spans="1:13" ht="30" x14ac:dyDescent="0.25">
      <c r="A70" s="54" t="s">
        <v>22</v>
      </c>
      <c r="B70" s="12"/>
      <c r="C70" s="12"/>
      <c r="D70" s="27"/>
      <c r="E70" s="56" t="s">
        <v>147</v>
      </c>
      <c r="F70" s="32"/>
      <c r="G70" s="33" t="s">
        <v>56</v>
      </c>
      <c r="H70" s="33" t="s">
        <v>23</v>
      </c>
      <c r="I70" s="47">
        <v>550</v>
      </c>
      <c r="J70" s="5"/>
      <c r="K70" s="5"/>
      <c r="L70" s="79"/>
      <c r="M70" s="81">
        <v>550</v>
      </c>
    </row>
    <row r="71" spans="1:13" x14ac:dyDescent="0.25">
      <c r="A71" s="12" t="s">
        <v>57</v>
      </c>
      <c r="B71" s="12"/>
      <c r="C71" s="12"/>
      <c r="D71" s="27"/>
      <c r="E71" s="56" t="s">
        <v>147</v>
      </c>
      <c r="F71" s="32"/>
      <c r="G71" s="33" t="s">
        <v>58</v>
      </c>
      <c r="H71" s="33" t="s">
        <v>6</v>
      </c>
      <c r="I71" s="47">
        <f>I72</f>
        <v>280</v>
      </c>
      <c r="J71" s="47">
        <f t="shared" ref="J71:M71" si="23">J72</f>
        <v>0</v>
      </c>
      <c r="K71" s="47">
        <f t="shared" si="23"/>
        <v>0</v>
      </c>
      <c r="L71" s="47">
        <f t="shared" si="23"/>
        <v>0</v>
      </c>
      <c r="M71" s="47">
        <f t="shared" si="23"/>
        <v>280</v>
      </c>
    </row>
    <row r="72" spans="1:13" ht="30" x14ac:dyDescent="0.25">
      <c r="A72" s="54" t="s">
        <v>22</v>
      </c>
      <c r="B72" s="12"/>
      <c r="C72" s="12"/>
      <c r="D72" s="27"/>
      <c r="E72" s="56" t="s">
        <v>147</v>
      </c>
      <c r="F72" s="32"/>
      <c r="G72" s="33" t="s">
        <v>58</v>
      </c>
      <c r="H72" s="33" t="s">
        <v>23</v>
      </c>
      <c r="I72" s="47">
        <v>280</v>
      </c>
      <c r="J72" s="5"/>
      <c r="K72" s="5"/>
      <c r="L72" s="79"/>
      <c r="M72" s="81">
        <v>280</v>
      </c>
    </row>
    <row r="73" spans="1:13" ht="15.75" x14ac:dyDescent="0.25">
      <c r="A73" s="12" t="s">
        <v>59</v>
      </c>
      <c r="B73" s="12"/>
      <c r="C73" s="12"/>
      <c r="D73" s="27"/>
      <c r="E73" s="56" t="s">
        <v>147</v>
      </c>
      <c r="F73" s="32"/>
      <c r="G73" s="33" t="s">
        <v>60</v>
      </c>
      <c r="H73" s="33" t="s">
        <v>6</v>
      </c>
      <c r="I73" s="47">
        <f>I74</f>
        <v>37</v>
      </c>
      <c r="J73" s="5"/>
      <c r="K73" s="5"/>
      <c r="L73" s="79"/>
      <c r="M73" s="81">
        <f>M74</f>
        <v>37</v>
      </c>
    </row>
    <row r="74" spans="1:13" ht="30" x14ac:dyDescent="0.25">
      <c r="A74" s="54" t="s">
        <v>22</v>
      </c>
      <c r="B74" s="12"/>
      <c r="C74" s="12"/>
      <c r="D74" s="27"/>
      <c r="E74" s="56" t="s">
        <v>147</v>
      </c>
      <c r="F74" s="32"/>
      <c r="G74" s="33" t="s">
        <v>60</v>
      </c>
      <c r="H74" s="33" t="s">
        <v>23</v>
      </c>
      <c r="I74" s="47">
        <v>37</v>
      </c>
      <c r="J74" s="5"/>
      <c r="K74" s="5"/>
      <c r="L74" s="79"/>
      <c r="M74" s="81">
        <v>37</v>
      </c>
    </row>
    <row r="75" spans="1:13" ht="15.75" x14ac:dyDescent="0.25">
      <c r="A75" s="12" t="s">
        <v>61</v>
      </c>
      <c r="B75" s="12"/>
      <c r="C75" s="12"/>
      <c r="D75" s="27"/>
      <c r="E75" s="56" t="s">
        <v>147</v>
      </c>
      <c r="F75" s="32"/>
      <c r="G75" s="33" t="s">
        <v>62</v>
      </c>
      <c r="H75" s="33" t="s">
        <v>6</v>
      </c>
      <c r="I75" s="47">
        <f>I76</f>
        <v>1356</v>
      </c>
      <c r="J75" s="5"/>
      <c r="K75" s="5"/>
      <c r="L75" s="79"/>
      <c r="M75" s="81">
        <f>M76</f>
        <v>1356</v>
      </c>
    </row>
    <row r="76" spans="1:13" ht="30" x14ac:dyDescent="0.25">
      <c r="A76" s="54" t="s">
        <v>22</v>
      </c>
      <c r="B76" s="12"/>
      <c r="C76" s="12"/>
      <c r="D76" s="27"/>
      <c r="E76" s="56" t="s">
        <v>147</v>
      </c>
      <c r="F76" s="32"/>
      <c r="G76" s="33" t="s">
        <v>62</v>
      </c>
      <c r="H76" s="33" t="s">
        <v>23</v>
      </c>
      <c r="I76" s="47">
        <v>1356</v>
      </c>
      <c r="J76" s="5"/>
      <c r="K76" s="5"/>
      <c r="L76" s="79"/>
      <c r="M76" s="81">
        <v>1356</v>
      </c>
    </row>
    <row r="77" spans="1:13" x14ac:dyDescent="0.25">
      <c r="A77" s="10" t="s">
        <v>63</v>
      </c>
      <c r="B77" s="10"/>
      <c r="C77" s="10"/>
      <c r="D77" s="39"/>
      <c r="E77" s="39" t="s">
        <v>149</v>
      </c>
      <c r="F77" s="30"/>
      <c r="G77" s="31" t="s">
        <v>5</v>
      </c>
      <c r="H77" s="31" t="s">
        <v>6</v>
      </c>
      <c r="I77" s="45">
        <f>I78</f>
        <v>50</v>
      </c>
      <c r="J77" s="45">
        <f t="shared" ref="J77:M81" si="24">J78</f>
        <v>0</v>
      </c>
      <c r="K77" s="45">
        <f t="shared" si="24"/>
        <v>0</v>
      </c>
      <c r="L77" s="45">
        <f t="shared" si="24"/>
        <v>0</v>
      </c>
      <c r="M77" s="45">
        <f t="shared" si="24"/>
        <v>50</v>
      </c>
    </row>
    <row r="78" spans="1:13" ht="30" x14ac:dyDescent="0.25">
      <c r="A78" s="64" t="s">
        <v>64</v>
      </c>
      <c r="B78" s="65"/>
      <c r="C78" s="65"/>
      <c r="D78" s="56"/>
      <c r="E78" s="56" t="s">
        <v>148</v>
      </c>
      <c r="F78" s="66"/>
      <c r="G78" s="61" t="s">
        <v>5</v>
      </c>
      <c r="H78" s="61" t="s">
        <v>6</v>
      </c>
      <c r="I78" s="67">
        <f>I79</f>
        <v>50</v>
      </c>
      <c r="J78" s="67">
        <f t="shared" si="24"/>
        <v>0</v>
      </c>
      <c r="K78" s="67">
        <f t="shared" si="24"/>
        <v>0</v>
      </c>
      <c r="L78" s="67">
        <f t="shared" si="24"/>
        <v>0</v>
      </c>
      <c r="M78" s="67">
        <f t="shared" si="24"/>
        <v>50</v>
      </c>
    </row>
    <row r="79" spans="1:13" ht="30.75" customHeight="1" x14ac:dyDescent="0.25">
      <c r="A79" s="54" t="s">
        <v>8</v>
      </c>
      <c r="B79" s="65"/>
      <c r="C79" s="65"/>
      <c r="D79" s="56"/>
      <c r="E79" s="56" t="s">
        <v>148</v>
      </c>
      <c r="F79" s="66"/>
      <c r="G79" s="61" t="s">
        <v>65</v>
      </c>
      <c r="H79" s="61" t="s">
        <v>6</v>
      </c>
      <c r="I79" s="67">
        <f>I80</f>
        <v>50</v>
      </c>
      <c r="J79" s="67">
        <f t="shared" si="24"/>
        <v>0</v>
      </c>
      <c r="K79" s="67">
        <f t="shared" si="24"/>
        <v>0</v>
      </c>
      <c r="L79" s="67">
        <f t="shared" si="24"/>
        <v>0</v>
      </c>
      <c r="M79" s="67">
        <f t="shared" si="24"/>
        <v>50</v>
      </c>
    </row>
    <row r="80" spans="1:13" ht="32.25" customHeight="1" x14ac:dyDescent="0.25">
      <c r="A80" s="54" t="s">
        <v>18</v>
      </c>
      <c r="B80" s="65"/>
      <c r="C80" s="65"/>
      <c r="D80" s="56"/>
      <c r="E80" s="56" t="s">
        <v>148</v>
      </c>
      <c r="F80" s="66"/>
      <c r="G80" s="61" t="s">
        <v>19</v>
      </c>
      <c r="H80" s="61" t="s">
        <v>6</v>
      </c>
      <c r="I80" s="67">
        <f>I81</f>
        <v>50</v>
      </c>
      <c r="J80" s="67">
        <f t="shared" si="24"/>
        <v>0</v>
      </c>
      <c r="K80" s="67">
        <f t="shared" si="24"/>
        <v>0</v>
      </c>
      <c r="L80" s="67">
        <f t="shared" si="24"/>
        <v>0</v>
      </c>
      <c r="M80" s="67">
        <f t="shared" si="24"/>
        <v>50</v>
      </c>
    </row>
    <row r="81" spans="1:13" x14ac:dyDescent="0.25">
      <c r="A81" s="65" t="s">
        <v>66</v>
      </c>
      <c r="B81" s="65"/>
      <c r="C81" s="65"/>
      <c r="D81" s="56"/>
      <c r="E81" s="56" t="s">
        <v>148</v>
      </c>
      <c r="F81" s="66"/>
      <c r="G81" s="61" t="s">
        <v>67</v>
      </c>
      <c r="H81" s="61" t="s">
        <v>6</v>
      </c>
      <c r="I81" s="67">
        <f>I82</f>
        <v>50</v>
      </c>
      <c r="J81" s="67">
        <f t="shared" si="24"/>
        <v>0</v>
      </c>
      <c r="K81" s="67">
        <f t="shared" si="24"/>
        <v>0</v>
      </c>
      <c r="L81" s="67">
        <f t="shared" si="24"/>
        <v>0</v>
      </c>
      <c r="M81" s="67">
        <f t="shared" si="24"/>
        <v>50</v>
      </c>
    </row>
    <row r="82" spans="1:13" ht="33" customHeight="1" x14ac:dyDescent="0.25">
      <c r="A82" s="54" t="s">
        <v>22</v>
      </c>
      <c r="B82" s="65"/>
      <c r="C82" s="65"/>
      <c r="D82" s="56"/>
      <c r="E82" s="56" t="s">
        <v>148</v>
      </c>
      <c r="F82" s="66"/>
      <c r="G82" s="61" t="s">
        <v>67</v>
      </c>
      <c r="H82" s="61" t="s">
        <v>23</v>
      </c>
      <c r="I82" s="67">
        <v>50</v>
      </c>
      <c r="J82" s="5"/>
      <c r="K82" s="5"/>
      <c r="L82" s="79"/>
      <c r="M82" s="25">
        <v>50</v>
      </c>
    </row>
    <row r="83" spans="1:13" ht="15.75" customHeight="1" x14ac:dyDescent="0.25">
      <c r="A83" s="3" t="s">
        <v>68</v>
      </c>
      <c r="B83" s="10"/>
      <c r="C83" s="10"/>
      <c r="D83" s="39"/>
      <c r="E83" s="39" t="s">
        <v>150</v>
      </c>
      <c r="F83" s="30"/>
      <c r="G83" s="31" t="s">
        <v>5</v>
      </c>
      <c r="H83" s="31" t="s">
        <v>6</v>
      </c>
      <c r="I83" s="45">
        <f>I84+I107</f>
        <v>4110</v>
      </c>
      <c r="J83" s="45">
        <f t="shared" ref="J83:M83" si="25">J84+J107</f>
        <v>728</v>
      </c>
      <c r="K83" s="45">
        <f t="shared" si="25"/>
        <v>728</v>
      </c>
      <c r="L83" s="45">
        <f t="shared" si="25"/>
        <v>728</v>
      </c>
      <c r="M83" s="45">
        <f t="shared" si="25"/>
        <v>4110</v>
      </c>
    </row>
    <row r="84" spans="1:13" ht="18.75" customHeight="1" x14ac:dyDescent="0.25">
      <c r="A84" s="54" t="s">
        <v>69</v>
      </c>
      <c r="B84" s="65"/>
      <c r="C84" s="65"/>
      <c r="D84" s="56"/>
      <c r="E84" s="56" t="s">
        <v>151</v>
      </c>
      <c r="F84" s="66"/>
      <c r="G84" s="61" t="s">
        <v>5</v>
      </c>
      <c r="H84" s="61" t="s">
        <v>6</v>
      </c>
      <c r="I84" s="67">
        <f>I85</f>
        <v>1288</v>
      </c>
      <c r="J84" s="67">
        <f t="shared" ref="J84:M84" si="26">J85</f>
        <v>728</v>
      </c>
      <c r="K84" s="67">
        <f t="shared" si="26"/>
        <v>728</v>
      </c>
      <c r="L84" s="67">
        <f t="shared" si="26"/>
        <v>728</v>
      </c>
      <c r="M84" s="67">
        <f t="shared" si="26"/>
        <v>1288</v>
      </c>
    </row>
    <row r="85" spans="1:13" ht="31.5" customHeight="1" x14ac:dyDescent="0.25">
      <c r="A85" s="54" t="s">
        <v>8</v>
      </c>
      <c r="B85" s="65"/>
      <c r="C85" s="65"/>
      <c r="D85" s="56"/>
      <c r="E85" s="56" t="s">
        <v>151</v>
      </c>
      <c r="F85" s="66"/>
      <c r="G85" s="61" t="s">
        <v>10</v>
      </c>
      <c r="H85" s="61" t="s">
        <v>6</v>
      </c>
      <c r="I85" s="67">
        <f>I86+I91</f>
        <v>1288</v>
      </c>
      <c r="J85" s="67">
        <f t="shared" ref="J85:M85" si="27">J86+J91</f>
        <v>728</v>
      </c>
      <c r="K85" s="67">
        <f t="shared" si="27"/>
        <v>728</v>
      </c>
      <c r="L85" s="67">
        <f t="shared" si="27"/>
        <v>728</v>
      </c>
      <c r="M85" s="67">
        <f t="shared" si="27"/>
        <v>1288</v>
      </c>
    </row>
    <row r="86" spans="1:13" ht="29.25" customHeight="1" x14ac:dyDescent="0.25">
      <c r="A86" s="54" t="s">
        <v>70</v>
      </c>
      <c r="B86" s="65"/>
      <c r="C86" s="65"/>
      <c r="D86" s="56"/>
      <c r="E86" s="56" t="s">
        <v>151</v>
      </c>
      <c r="F86" s="66"/>
      <c r="G86" s="61" t="s">
        <v>71</v>
      </c>
      <c r="H86" s="61" t="s">
        <v>6</v>
      </c>
      <c r="I86" s="67">
        <f>I87</f>
        <v>728</v>
      </c>
      <c r="J86" s="67">
        <f t="shared" ref="J86:M86" si="28">J87</f>
        <v>728</v>
      </c>
      <c r="K86" s="67">
        <f t="shared" si="28"/>
        <v>728</v>
      </c>
      <c r="L86" s="67">
        <f t="shared" si="28"/>
        <v>728</v>
      </c>
      <c r="M86" s="67">
        <f t="shared" si="28"/>
        <v>728</v>
      </c>
    </row>
    <row r="87" spans="1:13" ht="33" customHeight="1" x14ac:dyDescent="0.25">
      <c r="A87" s="54" t="s">
        <v>72</v>
      </c>
      <c r="B87" s="55" t="s">
        <v>6</v>
      </c>
      <c r="C87" s="55" t="s">
        <v>9</v>
      </c>
      <c r="D87" s="56"/>
      <c r="E87" s="56" t="s">
        <v>151</v>
      </c>
      <c r="F87" s="66"/>
      <c r="G87" s="57" t="s">
        <v>73</v>
      </c>
      <c r="H87" s="57" t="s">
        <v>118</v>
      </c>
      <c r="I87" s="58">
        <v>728</v>
      </c>
      <c r="J87" s="58">
        <v>728</v>
      </c>
      <c r="K87" s="58">
        <v>728</v>
      </c>
      <c r="L87" s="58">
        <v>728</v>
      </c>
      <c r="M87" s="58">
        <v>728</v>
      </c>
    </row>
    <row r="88" spans="1:13" ht="15.6" hidden="1" x14ac:dyDescent="0.3">
      <c r="A88" s="54"/>
      <c r="B88" s="55"/>
      <c r="C88" s="55"/>
      <c r="D88" s="56"/>
      <c r="E88" s="56" t="s">
        <v>151</v>
      </c>
      <c r="F88" s="66"/>
      <c r="G88" s="57"/>
      <c r="H88" s="57"/>
      <c r="I88" s="58"/>
      <c r="J88" s="5"/>
      <c r="K88" s="5"/>
      <c r="L88" s="79"/>
      <c r="M88" s="25"/>
    </row>
    <row r="89" spans="1:13" ht="15.6" hidden="1" x14ac:dyDescent="0.3">
      <c r="A89" s="54"/>
      <c r="B89" s="55"/>
      <c r="C89" s="55"/>
      <c r="D89" s="56"/>
      <c r="E89" s="56" t="s">
        <v>151</v>
      </c>
      <c r="F89" s="66"/>
      <c r="G89" s="57"/>
      <c r="H89" s="57"/>
      <c r="I89" s="58"/>
      <c r="J89" s="5"/>
      <c r="K89" s="5"/>
      <c r="L89" s="79"/>
      <c r="M89" s="25"/>
    </row>
    <row r="90" spans="1:13" ht="15.6" hidden="1" x14ac:dyDescent="0.3">
      <c r="A90" s="54"/>
      <c r="B90" s="55"/>
      <c r="C90" s="55"/>
      <c r="D90" s="56"/>
      <c r="E90" s="56" t="s">
        <v>151</v>
      </c>
      <c r="F90" s="66"/>
      <c r="G90" s="57"/>
      <c r="H90" s="57"/>
      <c r="I90" s="58"/>
      <c r="J90" s="5"/>
      <c r="K90" s="5"/>
      <c r="L90" s="79"/>
      <c r="M90" s="25"/>
    </row>
    <row r="91" spans="1:13" ht="33.75" customHeight="1" x14ac:dyDescent="0.25">
      <c r="A91" s="54" t="s">
        <v>74</v>
      </c>
      <c r="B91" s="55" t="s">
        <v>6</v>
      </c>
      <c r="C91" s="55" t="s">
        <v>9</v>
      </c>
      <c r="D91" s="56"/>
      <c r="E91" s="56" t="s">
        <v>151</v>
      </c>
      <c r="F91" s="66"/>
      <c r="G91" s="57" t="s">
        <v>75</v>
      </c>
      <c r="H91" s="57" t="s">
        <v>6</v>
      </c>
      <c r="I91" s="58">
        <f>I92</f>
        <v>560</v>
      </c>
      <c r="J91" s="58">
        <f t="shared" ref="J91:M91" si="29">J92</f>
        <v>0</v>
      </c>
      <c r="K91" s="58">
        <f t="shared" si="29"/>
        <v>0</v>
      </c>
      <c r="L91" s="58">
        <f t="shared" si="29"/>
        <v>0</v>
      </c>
      <c r="M91" s="58">
        <f t="shared" si="29"/>
        <v>560</v>
      </c>
    </row>
    <row r="92" spans="1:13" ht="58.5" customHeight="1" x14ac:dyDescent="0.25">
      <c r="A92" s="54" t="s">
        <v>76</v>
      </c>
      <c r="B92" s="55" t="s">
        <v>6</v>
      </c>
      <c r="C92" s="55" t="s">
        <v>9</v>
      </c>
      <c r="D92" s="56"/>
      <c r="E92" s="56" t="s">
        <v>151</v>
      </c>
      <c r="F92" s="66"/>
      <c r="G92" s="57" t="s">
        <v>75</v>
      </c>
      <c r="H92" s="57" t="s">
        <v>118</v>
      </c>
      <c r="I92" s="58">
        <v>560</v>
      </c>
      <c r="J92" s="5"/>
      <c r="K92" s="5"/>
      <c r="L92" s="79"/>
      <c r="M92" s="25">
        <v>560</v>
      </c>
    </row>
    <row r="93" spans="1:13" ht="15.6" hidden="1" x14ac:dyDescent="0.3">
      <c r="A93" s="13"/>
      <c r="B93" s="8"/>
      <c r="C93" s="8"/>
      <c r="D93" s="27"/>
      <c r="E93" s="27"/>
      <c r="F93" s="34"/>
      <c r="G93" s="34"/>
      <c r="H93" s="34"/>
      <c r="I93" s="48"/>
      <c r="J93" s="5"/>
      <c r="K93" s="5"/>
      <c r="L93" s="79"/>
      <c r="M93" s="25"/>
    </row>
    <row r="94" spans="1:13" ht="15.6" hidden="1" x14ac:dyDescent="0.3">
      <c r="A94" s="6"/>
      <c r="B94" s="7"/>
      <c r="C94" s="7"/>
      <c r="D94" s="27"/>
      <c r="E94" s="27"/>
      <c r="F94" s="29"/>
      <c r="G94" s="29"/>
      <c r="H94" s="29"/>
      <c r="I94" s="44"/>
      <c r="J94" s="5"/>
      <c r="K94" s="5"/>
      <c r="L94" s="79"/>
      <c r="M94" s="25"/>
    </row>
    <row r="95" spans="1:13" ht="15.6" hidden="1" x14ac:dyDescent="0.3">
      <c r="A95" s="14"/>
      <c r="B95" s="15"/>
      <c r="C95" s="15"/>
      <c r="D95" s="27"/>
      <c r="E95" s="27"/>
      <c r="F95" s="35"/>
      <c r="G95" s="36"/>
      <c r="H95" s="36"/>
      <c r="I95" s="49"/>
      <c r="J95" s="16"/>
      <c r="K95" s="16"/>
      <c r="L95" s="16"/>
      <c r="M95" s="25"/>
    </row>
    <row r="96" spans="1:13" ht="15.6" hidden="1" x14ac:dyDescent="0.3">
      <c r="A96" s="11"/>
      <c r="B96" s="12"/>
      <c r="C96" s="12"/>
      <c r="D96" s="27"/>
      <c r="E96" s="27"/>
      <c r="F96" s="32"/>
      <c r="G96" s="33"/>
      <c r="H96" s="33"/>
      <c r="I96" s="46"/>
      <c r="J96" s="16"/>
      <c r="K96" s="16"/>
      <c r="L96" s="16"/>
      <c r="M96" s="25"/>
    </row>
    <row r="97" spans="1:13" ht="15.6" hidden="1" x14ac:dyDescent="0.3">
      <c r="A97" s="11"/>
      <c r="B97" s="12"/>
      <c r="C97" s="12"/>
      <c r="D97" s="27"/>
      <c r="E97" s="27"/>
      <c r="F97" s="32"/>
      <c r="G97" s="33"/>
      <c r="H97" s="33"/>
      <c r="I97" s="47"/>
      <c r="J97" s="16"/>
      <c r="K97" s="16"/>
      <c r="L97" s="16"/>
      <c r="M97" s="25"/>
    </row>
    <row r="98" spans="1:13" ht="15.6" hidden="1" x14ac:dyDescent="0.3">
      <c r="A98" s="11"/>
      <c r="B98" s="12"/>
      <c r="C98" s="12"/>
      <c r="D98" s="27"/>
      <c r="E98" s="27"/>
      <c r="F98" s="32"/>
      <c r="G98" s="33"/>
      <c r="H98" s="33"/>
      <c r="I98" s="47"/>
      <c r="J98" s="16"/>
      <c r="K98" s="16"/>
      <c r="L98" s="16"/>
      <c r="M98" s="25"/>
    </row>
    <row r="99" spans="1:13" ht="15.6" hidden="1" x14ac:dyDescent="0.3">
      <c r="A99" s="11"/>
      <c r="B99" s="12"/>
      <c r="C99" s="12"/>
      <c r="D99" s="27"/>
      <c r="E99" s="27"/>
      <c r="F99" s="32"/>
      <c r="G99" s="33"/>
      <c r="H99" s="33"/>
      <c r="I99" s="47"/>
      <c r="J99" s="16"/>
      <c r="K99" s="16"/>
      <c r="L99" s="16"/>
      <c r="M99" s="25"/>
    </row>
    <row r="100" spans="1:13" ht="15.6" hidden="1" x14ac:dyDescent="0.3">
      <c r="A100" s="12"/>
      <c r="B100" s="12"/>
      <c r="C100" s="12"/>
      <c r="D100" s="27"/>
      <c r="E100" s="27"/>
      <c r="F100" s="32"/>
      <c r="G100" s="33"/>
      <c r="H100" s="33"/>
      <c r="I100" s="47"/>
      <c r="J100" s="16"/>
      <c r="K100" s="16"/>
      <c r="L100" s="16"/>
      <c r="M100" s="25"/>
    </row>
    <row r="101" spans="1:13" ht="15.6" hidden="1" x14ac:dyDescent="0.3">
      <c r="A101" s="12"/>
      <c r="B101" s="12"/>
      <c r="C101" s="12"/>
      <c r="D101" s="27"/>
      <c r="E101" s="27"/>
      <c r="F101" s="32"/>
      <c r="G101" s="33"/>
      <c r="H101" s="33"/>
      <c r="I101" s="47"/>
      <c r="J101" s="16"/>
      <c r="K101" s="16"/>
      <c r="L101" s="16"/>
      <c r="M101" s="25"/>
    </row>
    <row r="102" spans="1:13" ht="15.6" hidden="1" x14ac:dyDescent="0.3">
      <c r="A102" s="12"/>
      <c r="B102" s="12"/>
      <c r="C102" s="12"/>
      <c r="D102" s="27"/>
      <c r="E102" s="27"/>
      <c r="F102" s="32"/>
      <c r="G102" s="33"/>
      <c r="H102" s="33"/>
      <c r="I102" s="47"/>
      <c r="J102" s="16"/>
      <c r="K102" s="16"/>
      <c r="L102" s="16"/>
      <c r="M102" s="25"/>
    </row>
    <row r="103" spans="1:13" ht="15.6" hidden="1" x14ac:dyDescent="0.3">
      <c r="A103" s="12"/>
      <c r="B103" s="12"/>
      <c r="C103" s="12"/>
      <c r="D103" s="27"/>
      <c r="E103" s="27"/>
      <c r="F103" s="32"/>
      <c r="G103" s="33"/>
      <c r="H103" s="33"/>
      <c r="I103" s="47"/>
      <c r="J103" s="16"/>
      <c r="K103" s="16"/>
      <c r="L103" s="16"/>
      <c r="M103" s="25"/>
    </row>
    <row r="104" spans="1:13" ht="14.45" hidden="1" x14ac:dyDescent="0.3">
      <c r="A104" s="22"/>
      <c r="B104" s="17"/>
      <c r="C104" s="17"/>
      <c r="D104" s="27"/>
      <c r="E104" s="27"/>
      <c r="F104" s="37"/>
      <c r="G104" s="37"/>
      <c r="H104" s="37"/>
      <c r="I104" s="50"/>
      <c r="J104" s="18"/>
      <c r="K104" s="18"/>
      <c r="L104" s="18"/>
      <c r="M104" s="25"/>
    </row>
    <row r="105" spans="1:13" ht="14.45" hidden="1" x14ac:dyDescent="0.3">
      <c r="A105" s="6"/>
      <c r="B105" s="7"/>
      <c r="C105" s="7"/>
      <c r="D105" s="27"/>
      <c r="E105" s="27"/>
      <c r="F105" s="29"/>
      <c r="G105" s="29"/>
      <c r="H105" s="29"/>
      <c r="I105" s="44"/>
      <c r="J105" s="18"/>
      <c r="K105" s="18"/>
      <c r="L105" s="18"/>
      <c r="M105" s="25"/>
    </row>
    <row r="106" spans="1:13" ht="14.45" hidden="1" x14ac:dyDescent="0.3">
      <c r="A106" s="23"/>
      <c r="B106" s="19"/>
      <c r="C106" s="19"/>
      <c r="D106" s="27"/>
      <c r="E106" s="27"/>
      <c r="F106" s="38"/>
      <c r="G106" s="38"/>
      <c r="H106" s="38"/>
      <c r="I106" s="51"/>
      <c r="J106" s="18"/>
      <c r="K106" s="18"/>
      <c r="L106" s="18"/>
      <c r="M106" s="25"/>
    </row>
    <row r="107" spans="1:13" ht="30" customHeight="1" x14ac:dyDescent="0.25">
      <c r="A107" s="54" t="s">
        <v>79</v>
      </c>
      <c r="B107" s="55"/>
      <c r="C107" s="55"/>
      <c r="D107" s="56"/>
      <c r="E107" s="56" t="s">
        <v>152</v>
      </c>
      <c r="F107" s="57"/>
      <c r="G107" s="57" t="s">
        <v>5</v>
      </c>
      <c r="H107" s="57" t="s">
        <v>6</v>
      </c>
      <c r="I107" s="67">
        <f>I108</f>
        <v>2822</v>
      </c>
      <c r="J107" s="67">
        <f t="shared" ref="J107:M109" si="30">J108</f>
        <v>0</v>
      </c>
      <c r="K107" s="67">
        <f t="shared" si="30"/>
        <v>0</v>
      </c>
      <c r="L107" s="67">
        <f t="shared" si="30"/>
        <v>0</v>
      </c>
      <c r="M107" s="67">
        <f t="shared" si="30"/>
        <v>2822</v>
      </c>
    </row>
    <row r="108" spans="1:13" ht="33.75" customHeight="1" x14ac:dyDescent="0.25">
      <c r="A108" s="54" t="s">
        <v>8</v>
      </c>
      <c r="B108" s="55"/>
      <c r="C108" s="55"/>
      <c r="D108" s="56"/>
      <c r="E108" s="56" t="s">
        <v>152</v>
      </c>
      <c r="F108" s="57"/>
      <c r="G108" s="57" t="s">
        <v>10</v>
      </c>
      <c r="H108" s="57" t="s">
        <v>6</v>
      </c>
      <c r="I108" s="67">
        <f>I109</f>
        <v>2822</v>
      </c>
      <c r="J108" s="67">
        <f t="shared" si="30"/>
        <v>0</v>
      </c>
      <c r="K108" s="67">
        <f t="shared" si="30"/>
        <v>0</v>
      </c>
      <c r="L108" s="67">
        <f t="shared" si="30"/>
        <v>0</v>
      </c>
      <c r="M108" s="67">
        <f t="shared" si="30"/>
        <v>2822</v>
      </c>
    </row>
    <row r="109" spans="1:13" ht="33.75" customHeight="1" x14ac:dyDescent="0.25">
      <c r="A109" s="54" t="s">
        <v>70</v>
      </c>
      <c r="B109" s="65"/>
      <c r="C109" s="65"/>
      <c r="D109" s="56"/>
      <c r="E109" s="56" t="s">
        <v>152</v>
      </c>
      <c r="F109" s="57"/>
      <c r="G109" s="61" t="s">
        <v>71</v>
      </c>
      <c r="H109" s="61" t="s">
        <v>6</v>
      </c>
      <c r="I109" s="67">
        <f>I110</f>
        <v>2822</v>
      </c>
      <c r="J109" s="67">
        <f t="shared" si="30"/>
        <v>0</v>
      </c>
      <c r="K109" s="67">
        <f t="shared" si="30"/>
        <v>0</v>
      </c>
      <c r="L109" s="67">
        <f t="shared" si="30"/>
        <v>0</v>
      </c>
      <c r="M109" s="67">
        <f t="shared" si="30"/>
        <v>2822</v>
      </c>
    </row>
    <row r="110" spans="1:13" ht="64.5" customHeight="1" x14ac:dyDescent="0.25">
      <c r="A110" s="54" t="s">
        <v>80</v>
      </c>
      <c r="B110" s="55"/>
      <c r="C110" s="55"/>
      <c r="D110" s="56"/>
      <c r="E110" s="56" t="s">
        <v>152</v>
      </c>
      <c r="F110" s="57"/>
      <c r="G110" s="57" t="s">
        <v>81</v>
      </c>
      <c r="H110" s="57" t="s">
        <v>6</v>
      </c>
      <c r="I110" s="67">
        <f>I111+I112+I113</f>
        <v>2822</v>
      </c>
      <c r="J110" s="67">
        <f t="shared" ref="J110:M110" si="31">J111+J112+J113</f>
        <v>0</v>
      </c>
      <c r="K110" s="67">
        <f t="shared" si="31"/>
        <v>0</v>
      </c>
      <c r="L110" s="67">
        <f t="shared" si="31"/>
        <v>0</v>
      </c>
      <c r="M110" s="67">
        <f t="shared" si="31"/>
        <v>2822</v>
      </c>
    </row>
    <row r="111" spans="1:13" ht="32.25" customHeight="1" x14ac:dyDescent="0.25">
      <c r="A111" s="54" t="s">
        <v>15</v>
      </c>
      <c r="B111" s="55"/>
      <c r="C111" s="55"/>
      <c r="D111" s="56"/>
      <c r="E111" s="56" t="s">
        <v>152</v>
      </c>
      <c r="F111" s="57"/>
      <c r="G111" s="57" t="s">
        <v>81</v>
      </c>
      <c r="H111" s="57" t="s">
        <v>16</v>
      </c>
      <c r="I111" s="67">
        <v>2646</v>
      </c>
      <c r="J111" s="18"/>
      <c r="K111" s="18"/>
      <c r="L111" s="18"/>
      <c r="M111" s="25">
        <v>2646</v>
      </c>
    </row>
    <row r="112" spans="1:13" ht="36" customHeight="1" x14ac:dyDescent="0.25">
      <c r="A112" s="54" t="s">
        <v>22</v>
      </c>
      <c r="B112" s="55"/>
      <c r="C112" s="55"/>
      <c r="D112" s="56"/>
      <c r="E112" s="56" t="s">
        <v>152</v>
      </c>
      <c r="F112" s="57"/>
      <c r="G112" s="57" t="s">
        <v>81</v>
      </c>
      <c r="H112" s="57" t="s">
        <v>23</v>
      </c>
      <c r="I112" s="67">
        <v>175</v>
      </c>
      <c r="J112" s="18"/>
      <c r="K112" s="18"/>
      <c r="L112" s="18"/>
      <c r="M112" s="25">
        <v>175</v>
      </c>
    </row>
    <row r="113" spans="1:13" ht="36" customHeight="1" x14ac:dyDescent="0.25">
      <c r="A113" s="54" t="s">
        <v>93</v>
      </c>
      <c r="B113" s="55"/>
      <c r="C113" s="55"/>
      <c r="D113" s="56"/>
      <c r="E113" s="56" t="s">
        <v>152</v>
      </c>
      <c r="F113" s="57"/>
      <c r="G113" s="57" t="s">
        <v>81</v>
      </c>
      <c r="H113" s="57" t="s">
        <v>92</v>
      </c>
      <c r="I113" s="67">
        <v>1</v>
      </c>
      <c r="J113" s="18"/>
      <c r="K113" s="18"/>
      <c r="L113" s="18"/>
      <c r="M113" s="25">
        <v>1</v>
      </c>
    </row>
    <row r="114" spans="1:13" ht="36" customHeight="1" x14ac:dyDescent="0.25">
      <c r="A114" s="3" t="s">
        <v>104</v>
      </c>
      <c r="B114" s="4"/>
      <c r="C114" s="4"/>
      <c r="D114" s="39"/>
      <c r="E114" s="39" t="s">
        <v>153</v>
      </c>
      <c r="F114" s="28"/>
      <c r="G114" s="28" t="s">
        <v>5</v>
      </c>
      <c r="H114" s="28" t="s">
        <v>6</v>
      </c>
      <c r="I114" s="45">
        <f>I115</f>
        <v>340</v>
      </c>
      <c r="J114" s="45">
        <f t="shared" ref="J114:M115" si="32">J115</f>
        <v>135</v>
      </c>
      <c r="K114" s="45">
        <f t="shared" si="32"/>
        <v>135</v>
      </c>
      <c r="L114" s="45">
        <f t="shared" si="32"/>
        <v>135</v>
      </c>
      <c r="M114" s="45">
        <f t="shared" si="32"/>
        <v>0</v>
      </c>
    </row>
    <row r="115" spans="1:13" ht="36" customHeight="1" x14ac:dyDescent="0.25">
      <c r="A115" s="59" t="s">
        <v>115</v>
      </c>
      <c r="B115" s="60"/>
      <c r="C115" s="60"/>
      <c r="D115" s="61"/>
      <c r="E115" s="61" t="s">
        <v>154</v>
      </c>
      <c r="F115" s="62"/>
      <c r="G115" s="62" t="s">
        <v>5</v>
      </c>
      <c r="H115" s="62" t="s">
        <v>6</v>
      </c>
      <c r="I115" s="67">
        <f>I116</f>
        <v>340</v>
      </c>
      <c r="J115" s="67">
        <f t="shared" si="32"/>
        <v>135</v>
      </c>
      <c r="K115" s="67">
        <f t="shared" si="32"/>
        <v>135</v>
      </c>
      <c r="L115" s="67">
        <f t="shared" si="32"/>
        <v>135</v>
      </c>
      <c r="M115" s="67">
        <f t="shared" si="32"/>
        <v>0</v>
      </c>
    </row>
    <row r="116" spans="1:13" ht="46.9" customHeight="1" x14ac:dyDescent="0.25">
      <c r="A116" s="54" t="s">
        <v>106</v>
      </c>
      <c r="B116" s="55"/>
      <c r="C116" s="55"/>
      <c r="D116" s="56"/>
      <c r="E116" s="61" t="s">
        <v>154</v>
      </c>
      <c r="F116" s="57"/>
      <c r="G116" s="57" t="s">
        <v>105</v>
      </c>
      <c r="H116" s="57" t="s">
        <v>6</v>
      </c>
      <c r="I116" s="67">
        <f>I117+I118</f>
        <v>340</v>
      </c>
      <c r="J116" s="67">
        <f t="shared" ref="J116:M116" si="33">J117+J118</f>
        <v>135</v>
      </c>
      <c r="K116" s="67">
        <f t="shared" si="33"/>
        <v>135</v>
      </c>
      <c r="L116" s="67">
        <f t="shared" si="33"/>
        <v>135</v>
      </c>
      <c r="M116" s="67">
        <f t="shared" si="33"/>
        <v>0</v>
      </c>
    </row>
    <row r="117" spans="1:13" ht="36" customHeight="1" x14ac:dyDescent="0.25">
      <c r="A117" s="54" t="s">
        <v>15</v>
      </c>
      <c r="B117" s="55"/>
      <c r="C117" s="55"/>
      <c r="D117" s="56"/>
      <c r="E117" s="61" t="s">
        <v>154</v>
      </c>
      <c r="F117" s="57"/>
      <c r="G117" s="57" t="s">
        <v>105</v>
      </c>
      <c r="H117" s="57" t="s">
        <v>16</v>
      </c>
      <c r="I117" s="67">
        <v>135</v>
      </c>
      <c r="J117" s="67">
        <v>135</v>
      </c>
      <c r="K117" s="67">
        <v>135</v>
      </c>
      <c r="L117" s="67">
        <v>135</v>
      </c>
      <c r="M117" s="67">
        <v>0</v>
      </c>
    </row>
    <row r="118" spans="1:13" ht="36" customHeight="1" x14ac:dyDescent="0.25">
      <c r="A118" s="54" t="s">
        <v>22</v>
      </c>
      <c r="B118" s="55"/>
      <c r="C118" s="55"/>
      <c r="D118" s="56"/>
      <c r="E118" s="61" t="s">
        <v>154</v>
      </c>
      <c r="F118" s="57"/>
      <c r="G118" s="57" t="s">
        <v>105</v>
      </c>
      <c r="H118" s="57" t="s">
        <v>23</v>
      </c>
      <c r="I118" s="67">
        <v>205</v>
      </c>
      <c r="J118" s="18"/>
      <c r="K118" s="18"/>
      <c r="L118" s="18"/>
      <c r="M118" s="25">
        <v>0</v>
      </c>
    </row>
    <row r="119" spans="1:13" x14ac:dyDescent="0.25">
      <c r="A119" s="20" t="s">
        <v>82</v>
      </c>
      <c r="B119" s="20"/>
      <c r="C119" s="20"/>
      <c r="D119" s="39"/>
      <c r="E119" s="39" t="s">
        <v>155</v>
      </c>
      <c r="F119" s="39"/>
      <c r="G119" s="39" t="s">
        <v>5</v>
      </c>
      <c r="H119" s="39" t="s">
        <v>6</v>
      </c>
      <c r="I119" s="52">
        <f>I120</f>
        <v>4</v>
      </c>
      <c r="J119" s="52">
        <f t="shared" ref="J119:M123" si="34">J120</f>
        <v>0</v>
      </c>
      <c r="K119" s="52">
        <f t="shared" si="34"/>
        <v>0</v>
      </c>
      <c r="L119" s="52">
        <f t="shared" si="34"/>
        <v>0</v>
      </c>
      <c r="M119" s="52">
        <f t="shared" si="34"/>
        <v>4</v>
      </c>
    </row>
    <row r="120" spans="1:13" ht="30" x14ac:dyDescent="0.25">
      <c r="A120" s="83" t="s">
        <v>83</v>
      </c>
      <c r="B120" s="68"/>
      <c r="C120" s="68"/>
      <c r="D120" s="56"/>
      <c r="E120" s="56" t="s">
        <v>156</v>
      </c>
      <c r="F120" s="56"/>
      <c r="G120" s="56" t="s">
        <v>5</v>
      </c>
      <c r="H120" s="56" t="s">
        <v>6</v>
      </c>
      <c r="I120" s="69">
        <f>I121</f>
        <v>4</v>
      </c>
      <c r="J120" s="69">
        <f t="shared" si="34"/>
        <v>0</v>
      </c>
      <c r="K120" s="69">
        <f t="shared" si="34"/>
        <v>0</v>
      </c>
      <c r="L120" s="69">
        <f t="shared" si="34"/>
        <v>0</v>
      </c>
      <c r="M120" s="69">
        <f t="shared" si="34"/>
        <v>4</v>
      </c>
    </row>
    <row r="121" spans="1:13" ht="30" customHeight="1" x14ac:dyDescent="0.25">
      <c r="A121" s="54" t="s">
        <v>8</v>
      </c>
      <c r="B121" s="68"/>
      <c r="C121" s="68"/>
      <c r="D121" s="56"/>
      <c r="E121" s="56" t="s">
        <v>156</v>
      </c>
      <c r="F121" s="56"/>
      <c r="G121" s="56" t="s">
        <v>10</v>
      </c>
      <c r="H121" s="56" t="s">
        <v>6</v>
      </c>
      <c r="I121" s="69">
        <f>I122</f>
        <v>4</v>
      </c>
      <c r="J121" s="69">
        <f t="shared" si="34"/>
        <v>0</v>
      </c>
      <c r="K121" s="69">
        <f t="shared" si="34"/>
        <v>0</v>
      </c>
      <c r="L121" s="69">
        <f t="shared" si="34"/>
        <v>0</v>
      </c>
      <c r="M121" s="69">
        <f t="shared" si="34"/>
        <v>4</v>
      </c>
    </row>
    <row r="122" spans="1:13" ht="35.25" customHeight="1" x14ac:dyDescent="0.25">
      <c r="A122" s="54" t="s">
        <v>18</v>
      </c>
      <c r="B122" s="68"/>
      <c r="C122" s="68"/>
      <c r="D122" s="56"/>
      <c r="E122" s="56" t="s">
        <v>156</v>
      </c>
      <c r="F122" s="56"/>
      <c r="G122" s="56" t="s">
        <v>19</v>
      </c>
      <c r="H122" s="56" t="s">
        <v>6</v>
      </c>
      <c r="I122" s="69">
        <f>I123</f>
        <v>4</v>
      </c>
      <c r="J122" s="69">
        <f t="shared" si="34"/>
        <v>0</v>
      </c>
      <c r="K122" s="69">
        <f t="shared" si="34"/>
        <v>0</v>
      </c>
      <c r="L122" s="69">
        <f t="shared" si="34"/>
        <v>0</v>
      </c>
      <c r="M122" s="69">
        <f t="shared" si="34"/>
        <v>4</v>
      </c>
    </row>
    <row r="123" spans="1:13" ht="19.5" customHeight="1" x14ac:dyDescent="0.25">
      <c r="A123" s="54" t="s">
        <v>77</v>
      </c>
      <c r="B123" s="55"/>
      <c r="C123" s="55"/>
      <c r="D123" s="56"/>
      <c r="E123" s="56" t="s">
        <v>156</v>
      </c>
      <c r="F123" s="56"/>
      <c r="G123" s="57" t="s">
        <v>78</v>
      </c>
      <c r="H123" s="57" t="s">
        <v>6</v>
      </c>
      <c r="I123" s="58">
        <f>I124</f>
        <v>4</v>
      </c>
      <c r="J123" s="58">
        <f t="shared" si="34"/>
        <v>0</v>
      </c>
      <c r="K123" s="58">
        <f t="shared" si="34"/>
        <v>0</v>
      </c>
      <c r="L123" s="58">
        <f t="shared" si="34"/>
        <v>0</v>
      </c>
      <c r="M123" s="58">
        <f t="shared" si="34"/>
        <v>4</v>
      </c>
    </row>
    <row r="124" spans="1:13" x14ac:dyDescent="0.25">
      <c r="A124" s="68" t="s">
        <v>121</v>
      </c>
      <c r="B124" s="68"/>
      <c r="C124" s="68"/>
      <c r="D124" s="56"/>
      <c r="E124" s="56" t="s">
        <v>156</v>
      </c>
      <c r="F124" s="56"/>
      <c r="G124" s="57" t="s">
        <v>78</v>
      </c>
      <c r="H124" s="56" t="s">
        <v>120</v>
      </c>
      <c r="I124" s="69">
        <v>4</v>
      </c>
      <c r="J124" s="18"/>
      <c r="K124" s="18"/>
      <c r="L124" s="18"/>
      <c r="M124" s="25">
        <v>4</v>
      </c>
    </row>
    <row r="125" spans="1:13" x14ac:dyDescent="0.25">
      <c r="G125" s="40"/>
      <c r="H125" s="40"/>
      <c r="I125" s="53"/>
      <c r="M125" s="80"/>
    </row>
    <row r="126" spans="1:13" x14ac:dyDescent="0.25">
      <c r="F126" s="40"/>
      <c r="I126" s="41"/>
      <c r="M126" s="80"/>
    </row>
    <row r="127" spans="1:13" ht="18.75" x14ac:dyDescent="0.3">
      <c r="A127" s="77" t="s">
        <v>112</v>
      </c>
      <c r="B127" s="77"/>
      <c r="C127" s="77"/>
      <c r="D127" s="77"/>
      <c r="E127" s="77"/>
      <c r="F127" s="77"/>
      <c r="G127" s="77"/>
      <c r="H127" s="77"/>
      <c r="M127" s="80"/>
    </row>
    <row r="128" spans="1:13" ht="18.75" x14ac:dyDescent="0.3">
      <c r="A128" s="77" t="s">
        <v>113</v>
      </c>
      <c r="B128" s="77"/>
      <c r="C128" s="77"/>
      <c r="D128" s="77"/>
      <c r="E128" s="77"/>
      <c r="F128" s="77"/>
      <c r="G128" s="77" t="s">
        <v>114</v>
      </c>
      <c r="H128" s="77"/>
      <c r="M128" s="80"/>
    </row>
    <row r="129" spans="1:13" ht="18.75" x14ac:dyDescent="0.3">
      <c r="A129" s="77"/>
      <c r="B129" s="77"/>
      <c r="C129" s="77"/>
      <c r="D129" s="77"/>
      <c r="E129" s="77"/>
      <c r="F129" s="77"/>
      <c r="G129" s="77"/>
      <c r="H129" s="77"/>
      <c r="M129" s="80"/>
    </row>
    <row r="130" spans="1:13" x14ac:dyDescent="0.25">
      <c r="A130" s="76"/>
      <c r="B130" s="76"/>
      <c r="C130" s="76"/>
      <c r="D130" s="76"/>
      <c r="E130" s="76"/>
      <c r="F130" s="76"/>
      <c r="G130" s="76"/>
      <c r="H130" s="76"/>
    </row>
    <row r="131" spans="1:13" x14ac:dyDescent="0.25">
      <c r="A131" s="76"/>
      <c r="B131" s="76"/>
      <c r="C131" s="76"/>
      <c r="D131" s="76"/>
      <c r="E131" s="76"/>
      <c r="F131" s="76"/>
      <c r="G131" s="76"/>
      <c r="H131" s="76"/>
    </row>
  </sheetData>
  <mergeCells count="8">
    <mergeCell ref="E6:M6"/>
    <mergeCell ref="A8:J8"/>
    <mergeCell ref="E1:M1"/>
    <mergeCell ref="E2:M2"/>
    <mergeCell ref="E3:M3"/>
    <mergeCell ref="E4:M4"/>
    <mergeCell ref="E5:M5"/>
    <mergeCell ref="A7:M7"/>
  </mergeCells>
  <pageMargins left="0.70866141732283472" right="0.70866141732283472" top="0.74803149606299213" bottom="0.74803149606299213" header="0.31496062992125984" footer="0.31496062992125984"/>
  <pageSetup paperSize="9" scale="78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2014-01-23T03:22:15Z</dcterms:modified>
</cp:coreProperties>
</file>